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3. Testület\Képviselő-testület 2024\Kpv-2024.06.27.-rendes\adat\"/>
    </mc:Choice>
  </mc:AlternateContent>
  <bookViews>
    <workbookView xWindow="0" yWindow="0" windowWidth="16500" windowHeight="6750" tabRatio="916" firstSheet="1" activeTab="10"/>
  </bookViews>
  <sheets>
    <sheet name="1.sz. mérleg" sheetId="1" r:id="rId1"/>
    <sheet name="2.sz. bevétel" sheetId="2" r:id="rId2"/>
    <sheet name="3.sz. bevétel gazdálkodónként" sheetId="3" r:id="rId3"/>
    <sheet name="4.sz. állami" sheetId="4" r:id="rId4"/>
    <sheet name="5.sz. kiadás" sheetId="5" r:id="rId5"/>
    <sheet name="6.sz. kiadás gazdálkodónként" sheetId="6" r:id="rId6"/>
    <sheet name="7.sz.önk_műk_kiadás_feladat" sheetId="7" r:id="rId7"/>
    <sheet name="8.sz. támogatás" sheetId="8" r:id="rId8"/>
    <sheet name="9.sz. tartalék" sheetId="9" r:id="rId9"/>
    <sheet name="10.sz. beruh_felúj" sheetId="10" r:id="rId10"/>
    <sheet name="11.sz. létszám" sheetId="11" r:id="rId11"/>
    <sheet name="12.sz. ei.felhaszn.ütemterv" sheetId="12" r:id="rId12"/>
  </sheets>
  <definedNames>
    <definedName name="_xlnm.Print_Titles" localSheetId="9">'10.sz. beruh_felúj'!$1:$7</definedName>
    <definedName name="_xlnm.Print_Titles" localSheetId="7">'8.sz. támogatás'!$1:$4</definedName>
    <definedName name="_xlnm.Print_Area" localSheetId="9">'10.sz. beruh_felúj'!$A$1:$C$175</definedName>
    <definedName name="_xlnm.Print_Area" localSheetId="4">'5.sz. kiadás'!$A$1:$G$29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0" i="12" l="1"/>
  <c r="C30" i="12"/>
  <c r="B30" i="12"/>
  <c r="N29" i="12"/>
  <c r="M28" i="12"/>
  <c r="N28" i="12" s="1"/>
  <c r="M27" i="12"/>
  <c r="K27" i="12"/>
  <c r="J27" i="12"/>
  <c r="G27" i="12"/>
  <c r="N27" i="12" s="1"/>
  <c r="M26" i="12"/>
  <c r="L26" i="12"/>
  <c r="K26" i="12"/>
  <c r="J26" i="12"/>
  <c r="N26" i="12" s="1"/>
  <c r="I26" i="12"/>
  <c r="G26" i="12"/>
  <c r="F26" i="12"/>
  <c r="N25" i="12"/>
  <c r="E25" i="12"/>
  <c r="E30" i="12" s="1"/>
  <c r="M24" i="12"/>
  <c r="K24" i="12"/>
  <c r="N24" i="12" s="1"/>
  <c r="H23" i="12"/>
  <c r="G23" i="12"/>
  <c r="N23" i="12" s="1"/>
  <c r="M22" i="12"/>
  <c r="L22" i="12"/>
  <c r="K22" i="12"/>
  <c r="J22" i="12"/>
  <c r="I22" i="12"/>
  <c r="H22" i="12"/>
  <c r="G22" i="12"/>
  <c r="F22" i="12"/>
  <c r="F30" i="12" s="1"/>
  <c r="M21" i="12"/>
  <c r="M30" i="12" s="1"/>
  <c r="L21" i="12"/>
  <c r="L30" i="12" s="1"/>
  <c r="K21" i="12"/>
  <c r="K30" i="12" s="1"/>
  <c r="J21" i="12"/>
  <c r="J30" i="12" s="1"/>
  <c r="I21" i="12"/>
  <c r="I30" i="12" s="1"/>
  <c r="H21" i="12"/>
  <c r="H30" i="12" s="1"/>
  <c r="G21" i="12"/>
  <c r="N21" i="12" s="1"/>
  <c r="M18" i="12"/>
  <c r="L18" i="12"/>
  <c r="K18" i="12"/>
  <c r="J18" i="12"/>
  <c r="I18" i="12"/>
  <c r="H18" i="12"/>
  <c r="N17" i="12"/>
  <c r="N16" i="12"/>
  <c r="N15" i="12"/>
  <c r="G15" i="12"/>
  <c r="F15" i="12"/>
  <c r="C15" i="12"/>
  <c r="F14" i="12"/>
  <c r="E14" i="12"/>
  <c r="E18" i="12" s="1"/>
  <c r="D14" i="12"/>
  <c r="C14" i="12"/>
  <c r="C18" i="12" s="1"/>
  <c r="B14" i="12"/>
  <c r="N13" i="12"/>
  <c r="G12" i="12"/>
  <c r="G18" i="12" s="1"/>
  <c r="F12" i="12"/>
  <c r="D12" i="12"/>
  <c r="B12" i="12"/>
  <c r="N12" i="12" s="1"/>
  <c r="N11" i="12"/>
  <c r="D10" i="12"/>
  <c r="N10" i="12" s="1"/>
  <c r="N9" i="12"/>
  <c r="G8" i="12"/>
  <c r="F8" i="12"/>
  <c r="F18" i="12" s="1"/>
  <c r="E8" i="12"/>
  <c r="D8" i="12"/>
  <c r="D18" i="12" s="1"/>
  <c r="C8" i="12"/>
  <c r="B8" i="12"/>
  <c r="B18" i="12" s="1"/>
  <c r="G30" i="12" l="1"/>
  <c r="N8" i="12"/>
  <c r="N18" i="12" s="1"/>
  <c r="N14" i="12"/>
  <c r="N22" i="12"/>
  <c r="N30" i="12" s="1"/>
</calcChain>
</file>

<file path=xl/sharedStrings.xml><?xml version="1.0" encoding="utf-8"?>
<sst xmlns="http://schemas.openxmlformats.org/spreadsheetml/2006/main" count="1062" uniqueCount="772">
  <si>
    <t>1.sz. melléklet</t>
  </si>
  <si>
    <t>Dunakeszi Város Önkormányzata és az irányítása alá tartozó költségvetési szervek 2024. évi költségvetési mérlege</t>
  </si>
  <si>
    <t>(adatok forintban)</t>
  </si>
  <si>
    <t>Bevételi előirányzat-csoport megnevezése</t>
  </si>
  <si>
    <t>Módosított előirányzat</t>
  </si>
  <si>
    <t>Kiadási előirányzat-csoport megnevezése</t>
  </si>
  <si>
    <t>Önkormányzatok működési támogatásai</t>
  </si>
  <si>
    <t>Személyi juttatások</t>
  </si>
  <si>
    <t>Elvonások, befizetések bevételei</t>
  </si>
  <si>
    <t>Munkaadókat terh. járulékok, szociális hozzájárulási adó</t>
  </si>
  <si>
    <t>Egyéb működési célú támogatások ÁH-n belülről</t>
  </si>
  <si>
    <t>Dologi kiadások</t>
  </si>
  <si>
    <t>Egyéb működési célú támogatás ÁH-n belülről - NEAK</t>
  </si>
  <si>
    <t>Ellátottak pénzbeli juttatásai</t>
  </si>
  <si>
    <t>Közhatalmi bevételek</t>
  </si>
  <si>
    <t>Egyéb elvonások és befizetések</t>
  </si>
  <si>
    <t>Működési bevételek</t>
  </si>
  <si>
    <t>Működési célú pénzeszközátadások, támogatások</t>
  </si>
  <si>
    <t>Egyéb működési célú átvett pénzeszközök</t>
  </si>
  <si>
    <t>Működési célú visszatérítendő támogatások</t>
  </si>
  <si>
    <t>Általános tartalék</t>
  </si>
  <si>
    <t xml:space="preserve">Működési  céltartalék </t>
  </si>
  <si>
    <t>I.</t>
  </si>
  <si>
    <t>Működési költségvetési bevételek összesen</t>
  </si>
  <si>
    <t>Működési költségvetési kiadások  összesen</t>
  </si>
  <si>
    <t>Működési egyenleg</t>
  </si>
  <si>
    <t>Ingatlanok értékesítése - önkormányzati bérlakás</t>
  </si>
  <si>
    <t>Beruházási kiadások</t>
  </si>
  <si>
    <t>Ingatlanok értékesítése - egyéb önkormányzati ingatlan</t>
  </si>
  <si>
    <t>Felújítási kiadások</t>
  </si>
  <si>
    <t xml:space="preserve">Felhalmozási célú átvett pénzeszközök </t>
  </si>
  <si>
    <t>Felhalmozási célú pénzeszközátadások, támogatások</t>
  </si>
  <si>
    <t>Felhalmozási célú visszatérítendő támogatások</t>
  </si>
  <si>
    <t>Felhalmozási céltartalék</t>
  </si>
  <si>
    <t>II.</t>
  </si>
  <si>
    <t>Felhalmozási költségvetési bevételek összesen</t>
  </si>
  <si>
    <t>Felhalmozási költségvetési kiadások összesen</t>
  </si>
  <si>
    <t>Felhalmozási egyenleg</t>
  </si>
  <si>
    <t>Költségvetési bevételek összesen  I+II</t>
  </si>
  <si>
    <t>Költségvetési kiadások összesen I+II</t>
  </si>
  <si>
    <t>Költségvetési egyenleg</t>
  </si>
  <si>
    <t>Előző évi  maradvány igénybe vétele működésre</t>
  </si>
  <si>
    <t>Államháztartáson belüli megelőlegezések visszafizetése</t>
  </si>
  <si>
    <t>Előző évi maradvány igénybe vétele felhalmozásra</t>
  </si>
  <si>
    <t>Finanszírozási célú pénzügyi műveletek bevételei (önkormányzati kötvény értékesítés)</t>
  </si>
  <si>
    <t>Államháztartáson belüli megelőlegezés</t>
  </si>
  <si>
    <t>III.</t>
  </si>
  <si>
    <t>Finanszírozási bevételek</t>
  </si>
  <si>
    <t>Finanszírozási kiadások</t>
  </si>
  <si>
    <t>Finanszírozási egyenleg</t>
  </si>
  <si>
    <t>Bevételek összesen  I+II+III</t>
  </si>
  <si>
    <t>Kiadások összesen I+II+III</t>
  </si>
  <si>
    <t>MŰKÖDÉSI KÖLTSÉGVETÉSI EGYENLEG FINANSZÍROZÁSI MŰVELETEKKEL</t>
  </si>
  <si>
    <t>FELHALMOZÁSI KÖLTSÉGVETÉSI EGYENLEG FINANSZÍROZÁSI MŰVELETEKKEL</t>
  </si>
  <si>
    <t>KÖLTSÉGVETÉSI EGYENLEG</t>
  </si>
  <si>
    <t>2024. évi előirányzat</t>
  </si>
  <si>
    <t>2.sz. melléklet</t>
  </si>
  <si>
    <t>Dunakeszi Város Önkormányzata és az irányításáa alá tartozó költségvetési szervek</t>
  </si>
  <si>
    <t>2024. évi költségvetésének bevételi előirányzatai</t>
  </si>
  <si>
    <t>( adatok forintban)</t>
  </si>
  <si>
    <t>Ssz.</t>
  </si>
  <si>
    <t>Rovatrend</t>
  </si>
  <si>
    <t>Bevétel jogcíme</t>
  </si>
  <si>
    <t>Feladat jellege</t>
  </si>
  <si>
    <t>Kötelező</t>
  </si>
  <si>
    <t>Önként 
vállalt</t>
  </si>
  <si>
    <t>Államig.</t>
  </si>
  <si>
    <t xml:space="preserve"> Az Önkormányzat általános működésének és ágazati feladatainak támogatása</t>
  </si>
  <si>
    <t>B111</t>
  </si>
  <si>
    <t>Helyi önkormányzatok működésének általános támogatása</t>
  </si>
  <si>
    <t>B112</t>
  </si>
  <si>
    <t xml:space="preserve">Települési önk. egyes köznevelési feladatainak támogatása </t>
  </si>
  <si>
    <t>B1131</t>
  </si>
  <si>
    <t>Települlési önkormányzatok egyes szociális és gyermekjóléti feladatainak támogatása</t>
  </si>
  <si>
    <t>B1132</t>
  </si>
  <si>
    <t>Települési önkormányzatok gyermekétkeztetési feladatainak támogatása</t>
  </si>
  <si>
    <t>B114</t>
  </si>
  <si>
    <t>Települési önkormányzatok kulturális feladatainak támogatása</t>
  </si>
  <si>
    <t>B116</t>
  </si>
  <si>
    <t>Elszámolásból származó bevételek</t>
  </si>
  <si>
    <t>Működési célra kapott támogatások, átvett pénzeszközök</t>
  </si>
  <si>
    <t>B12</t>
  </si>
  <si>
    <t>Elvonások és befizetések bevételei</t>
  </si>
  <si>
    <t>B16</t>
  </si>
  <si>
    <t>Egyéb működési célú támogatások  államháztartáson belülről</t>
  </si>
  <si>
    <t>Egyéb működési célú támogatások  államháztartáson belülről - NEAK</t>
  </si>
  <si>
    <t>B65</t>
  </si>
  <si>
    <t xml:space="preserve">Egyéb működési célú átvett pénzeszközök </t>
  </si>
  <si>
    <t>B34</t>
  </si>
  <si>
    <t>Vagyoni tipusú adók</t>
  </si>
  <si>
    <t xml:space="preserve"> - Építményadó</t>
  </si>
  <si>
    <t xml:space="preserve"> - Telekadó </t>
  </si>
  <si>
    <t>B351</t>
  </si>
  <si>
    <t>Értékesítési és forgalmi adók</t>
  </si>
  <si>
    <t xml:space="preserve"> - Iparűzési adó</t>
  </si>
  <si>
    <t>B36</t>
  </si>
  <si>
    <t>Egyéb közhatalmi bevételek</t>
  </si>
  <si>
    <t xml:space="preserve"> - Adópótlék, adóbírság</t>
  </si>
  <si>
    <t xml:space="preserve"> - Egyéb birságok</t>
  </si>
  <si>
    <t>B401</t>
  </si>
  <si>
    <t>Készletértékesítés ellenértéke</t>
  </si>
  <si>
    <t>B402</t>
  </si>
  <si>
    <t>Szolgáltatások ellenértéke</t>
  </si>
  <si>
    <t>Lakáscélú helyiségek bérbeadásából származó bevétel</t>
  </si>
  <si>
    <t>Egyéb önkormányzati vagyon bérbeadásából származó bevétel</t>
  </si>
  <si>
    <t>B403</t>
  </si>
  <si>
    <t>Közvetített szolgáltatások ellenértéke</t>
  </si>
  <si>
    <t>B405</t>
  </si>
  <si>
    <t>Ellátási díjak</t>
  </si>
  <si>
    <t>B406</t>
  </si>
  <si>
    <t>Kiszámlázott ÁFA</t>
  </si>
  <si>
    <t>B407</t>
  </si>
  <si>
    <t>ÁFA visszatérítése</t>
  </si>
  <si>
    <t>B408</t>
  </si>
  <si>
    <t>Kamatbevételek</t>
  </si>
  <si>
    <t>B411</t>
  </si>
  <si>
    <t>Egyéb működési bevételek</t>
  </si>
  <si>
    <t>MŰKÖDÉSI BEVÉTELEK ÖSSZESEN</t>
  </si>
  <si>
    <t>Felhalmozási bevételek</t>
  </si>
  <si>
    <t>B52</t>
  </si>
  <si>
    <t>B75</t>
  </si>
  <si>
    <t>Egyéb felhalmozási célú átvett pénzeszközök</t>
  </si>
  <si>
    <t>FELHALMOZÁSI BEVÉTELEK ÖSSZESEN</t>
  </si>
  <si>
    <t>KÖLTSÉGVETÉSI BEVÉTELEK ÖSSZESEN I.+II.</t>
  </si>
  <si>
    <t>B812</t>
  </si>
  <si>
    <t>Forgatási célú belf. értékpapírok beváltása</t>
  </si>
  <si>
    <t>B813</t>
  </si>
  <si>
    <t>Költségvetési maradvány igénybevétele</t>
  </si>
  <si>
    <t>B814</t>
  </si>
  <si>
    <t>Államháztartáson belüli megelőlegezések</t>
  </si>
  <si>
    <t>FINANSZÍROZÁSI BEVÉTELEK ÖSSZESEN</t>
  </si>
  <si>
    <t>B E V É T E L E K   Ö S S Z E S E N  I.+II.+III.</t>
  </si>
  <si>
    <t>Dunakeszi Város Önkormányzata</t>
  </si>
  <si>
    <t>3.sz. melléklet</t>
  </si>
  <si>
    <t>Az Önkormányzat  és az irányítása alá tartozó költségvetési szervek 2024. évi bevételi előirányzatai gazdálkodónként</t>
  </si>
  <si>
    <t>Dunakeszi Polgármesteri Hivatal</t>
  </si>
  <si>
    <t>DÓHSZK</t>
  </si>
  <si>
    <t>Városi Sportigazgatóság</t>
  </si>
  <si>
    <t>Révész István Helytörténeti Gyűjtemény</t>
  </si>
  <si>
    <t>Dunakeszi Város Önkormányzatának Szakorvosi Rendelőintézete</t>
  </si>
  <si>
    <t>Összesen</t>
  </si>
  <si>
    <t>Címrend</t>
  </si>
  <si>
    <t xml:space="preserve">Egyéb működési célú támogatások  államháztartáson belülről  - NEAK </t>
  </si>
  <si>
    <t>4.sz. melléklet</t>
  </si>
  <si>
    <t>Magyarország 2024.évi központi költségvetéséről szóló 2023.évi LV. törvény 2. számú melléklete alapján a helyi önkormányzatok általános működésének és ágazati feladatainak támogatása</t>
  </si>
  <si>
    <t>Támogatási jogcím</t>
  </si>
  <si>
    <t xml:space="preserve"> 1.1</t>
  </si>
  <si>
    <t xml:space="preserve">Települési önkormányzatok működésének támogatása </t>
  </si>
  <si>
    <t>1.1.1.1</t>
  </si>
  <si>
    <t xml:space="preserve">Önkormányzati hivatal működésének támogatása </t>
  </si>
  <si>
    <t>1.1.1.2</t>
  </si>
  <si>
    <t>Településüzemeltetés - zöldterület gazdálkodás támogatása</t>
  </si>
  <si>
    <t>1.1.1.3</t>
  </si>
  <si>
    <t>Településüzemeltetés - közvilágítás  támogatása</t>
  </si>
  <si>
    <t>1.1.1.4</t>
  </si>
  <si>
    <t>Településüzemeltetés - köztemető támogatása</t>
  </si>
  <si>
    <t>1.1.1.5</t>
  </si>
  <si>
    <t>Településüzemeltetés - közutak támogatása</t>
  </si>
  <si>
    <t>1.1.1.6</t>
  </si>
  <si>
    <t>Egyéb önkormányzati feladatok támogatása</t>
  </si>
  <si>
    <t>1.1.1.7</t>
  </si>
  <si>
    <t>Lakott külterülettel kapcsolatos feladatok támogatása</t>
  </si>
  <si>
    <t xml:space="preserve"> 1.2</t>
  </si>
  <si>
    <t xml:space="preserve">Települési önkormányzatok egyes köznevelési  feladatainak támogatása </t>
  </si>
  <si>
    <t xml:space="preserve"> 1.2.1</t>
  </si>
  <si>
    <t xml:space="preserve">Óvodaműködtetési támogatás </t>
  </si>
  <si>
    <t xml:space="preserve"> 1.2.2</t>
  </si>
  <si>
    <t>Óvodapedagógusok átlagbér alapú támogatása</t>
  </si>
  <si>
    <t xml:space="preserve"> 1.2.3</t>
  </si>
  <si>
    <t>Kiegészítő támogatás az  óvodapedagógusok minősítésből adódó többletkiadásokhoz</t>
  </si>
  <si>
    <t xml:space="preserve"> 1.2.5</t>
  </si>
  <si>
    <t>Pedagógusok nevelő munkáját közvetlenül segítők átlagbéralapú támogatása</t>
  </si>
  <si>
    <t xml:space="preserve"> 1.2.7</t>
  </si>
  <si>
    <t>Diabétesz ellátási pótlék</t>
  </si>
  <si>
    <t xml:space="preserve"> 1.3</t>
  </si>
  <si>
    <t xml:space="preserve">Települési önkormányzatok szociális és gyermekjóléti  feladatainak támogatása </t>
  </si>
  <si>
    <t xml:space="preserve"> 1.3.2</t>
  </si>
  <si>
    <t>Egyes szociális és gyermekjóléti feladatok támogatása</t>
  </si>
  <si>
    <t xml:space="preserve"> 1.3.2.1</t>
  </si>
  <si>
    <t xml:space="preserve">Család- és gyermekjóléti szolgálat </t>
  </si>
  <si>
    <t xml:space="preserve"> 1.3.2.2</t>
  </si>
  <si>
    <t>Család- és gyermekjóléti központ</t>
  </si>
  <si>
    <t>1.3.2.2.2.</t>
  </si>
  <si>
    <t>Család- és gyermekjóléti központ - óvodai és iskolai szociális segítő tevékenység támogatása</t>
  </si>
  <si>
    <t xml:space="preserve"> 1.3.3</t>
  </si>
  <si>
    <t>Bölcsőde támogatása</t>
  </si>
  <si>
    <t xml:space="preserve"> 1.3.3.1</t>
  </si>
  <si>
    <t>A finanszírozás szempontjából elismert szakmai dolgozók bértámogatása</t>
  </si>
  <si>
    <t xml:space="preserve"> 1.3.3.2</t>
  </si>
  <si>
    <t>Bölcsődei üzemeltetési támogatás</t>
  </si>
  <si>
    <t xml:space="preserve"> 1.4</t>
  </si>
  <si>
    <t>Gyermekétkeztetés támogatása</t>
  </si>
  <si>
    <t xml:space="preserve"> 1.4.1.1</t>
  </si>
  <si>
    <t>Intézményi gyermekétkeztetés - bértámogatás</t>
  </si>
  <si>
    <t xml:space="preserve"> 1.4.1.2</t>
  </si>
  <si>
    <t>Gyermekétkeztetés üzemeltetési támogatása</t>
  </si>
  <si>
    <t xml:space="preserve"> 1.4.2</t>
  </si>
  <si>
    <t>Szünidei étkeztetésének támogatása</t>
  </si>
  <si>
    <t xml:space="preserve"> 1.5</t>
  </si>
  <si>
    <t xml:space="preserve">Települési önkormányzatok kulturális feladatainak támogatása </t>
  </si>
  <si>
    <t xml:space="preserve"> 1.5.2</t>
  </si>
  <si>
    <t>Nyilvános könyvtári és a közművelődési feladatok támogatása</t>
  </si>
  <si>
    <t>2.sz. melléklet összesen</t>
  </si>
  <si>
    <t>Magyarország 2024.évi központi költségvetéséről szóló 2023.évi LV. törvény 3. számú melléklete alapján nyújtott kiegészítő támogatások</t>
  </si>
  <si>
    <t>2.1.6.3.a</t>
  </si>
  <si>
    <t>2023. évi beszámoló alapján pótlólagos támogatás</t>
  </si>
  <si>
    <t>2.2.2</t>
  </si>
  <si>
    <t>Szociális ágazati összevont pótlék</t>
  </si>
  <si>
    <t xml:space="preserve"> 2.3.3</t>
  </si>
  <si>
    <t>Települési önkormányzatok kulturális feladatainak bérjellegű támogatása</t>
  </si>
  <si>
    <t>3.sz. melléklet összesen</t>
  </si>
  <si>
    <t>KÖZPONTI KÖLTSÉGVETÉSBŐL SZÁRMAZÓ TÁMOGATÁSOK ÖSSZESEN</t>
  </si>
  <si>
    <t>5.sz. melléklet</t>
  </si>
  <si>
    <t>Dunakeszi Város Önkormányzat  és az irányítása alá tartozó költségvetési szervek</t>
  </si>
  <si>
    <t>2024. évi költségvetésének kiadási előirányzatai</t>
  </si>
  <si>
    <t>Kiadás jogcíme</t>
  </si>
  <si>
    <t>K1</t>
  </si>
  <si>
    <t xml:space="preserve">Személyi juttatások </t>
  </si>
  <si>
    <t>K2</t>
  </si>
  <si>
    <t>Munkaadókat terhelő járulékok, szociális hozzájárulási adó</t>
  </si>
  <si>
    <t>K3</t>
  </si>
  <si>
    <t xml:space="preserve">Dologi  kiadások összesen </t>
  </si>
  <si>
    <t>K4</t>
  </si>
  <si>
    <t>K5</t>
  </si>
  <si>
    <t xml:space="preserve">Egyéb működési célú kiadások </t>
  </si>
  <si>
    <t>Egyéb elvonások, befizetések</t>
  </si>
  <si>
    <t>K513</t>
  </si>
  <si>
    <t>Működési tartalékok - általános tartalék</t>
  </si>
  <si>
    <t>Működési tartalékok - céltartalék</t>
  </si>
  <si>
    <t>MŰKÖDÉSI KIADÁSOK ÖSSZESEN</t>
  </si>
  <si>
    <t>K6</t>
  </si>
  <si>
    <t>Beruházások</t>
  </si>
  <si>
    <t>K7</t>
  </si>
  <si>
    <t>Felújítások</t>
  </si>
  <si>
    <t>K8</t>
  </si>
  <si>
    <t>Egyéb felhalmozási célú kiadások</t>
  </si>
  <si>
    <t>Felhalmozási tartalék</t>
  </si>
  <si>
    <t>FELHALMOZÁSI KIADÁSOK ÖSSZESEN</t>
  </si>
  <si>
    <t>KÖLTSÉGVETÉSI KIADÁSOK ÖSSZESEN</t>
  </si>
  <si>
    <t>K9</t>
  </si>
  <si>
    <t>Államháztartáson belüli megelőlegezés visszafizetése</t>
  </si>
  <si>
    <t>FINANSZÍROZÁSI KIADÁSOK ÖSSZESEN</t>
  </si>
  <si>
    <t xml:space="preserve">K I A D Á S O K   Ö S S Z E S E N </t>
  </si>
  <si>
    <t xml:space="preserve"> </t>
  </si>
  <si>
    <t>6.sz. melléklet</t>
  </si>
  <si>
    <t>Az önkormányzat és az irányítása alá tartozó költségvetési szervek 2024. évi kiadásai és azok forrásai</t>
  </si>
  <si>
    <t>(Adatok: forintban)</t>
  </si>
  <si>
    <t>Cím-
rend</t>
  </si>
  <si>
    <t>Költségvetési szerv megnevezése</t>
  </si>
  <si>
    <t>Munkaadókat terhelő járulékok és szociális hozzájárulási adó</t>
  </si>
  <si>
    <t>Elvonások és befizetések</t>
  </si>
  <si>
    <t>Egyéb működési célú támogatások</t>
  </si>
  <si>
    <t>Működési kiadások összesen</t>
  </si>
  <si>
    <t>Működési tartalék</t>
  </si>
  <si>
    <t>Működési kiadások és működési tartalék összesen</t>
  </si>
  <si>
    <t>Egyéb felhalmozási célú támogatások</t>
  </si>
  <si>
    <t>Felhalmozási kiadások és tartalékok összesen</t>
  </si>
  <si>
    <t>Kiadás összesen</t>
  </si>
  <si>
    <t>Saját bevételek</t>
  </si>
  <si>
    <t>Irányító szerv támogatása</t>
  </si>
  <si>
    <t>Engedélyezett álláshely (fő)</t>
  </si>
  <si>
    <t>Közfoglalkoztatottak létszáma (fő)</t>
  </si>
  <si>
    <t>Önkormányzatok költségvetési támogatása</t>
  </si>
  <si>
    <t>Önkormányzati kiegészítés</t>
  </si>
  <si>
    <t>Dunakeszi Város Önkormányzat</t>
  </si>
  <si>
    <t>X</t>
  </si>
  <si>
    <t xml:space="preserve"> - kötelező feladat</t>
  </si>
  <si>
    <t xml:space="preserve"> - önként vállalt feladat</t>
  </si>
  <si>
    <t xml:space="preserve"> 2.1</t>
  </si>
  <si>
    <t xml:space="preserve"> 2.2</t>
  </si>
  <si>
    <t xml:space="preserve"> - államigazgatási feladat</t>
  </si>
  <si>
    <t>Dunakeszi Óvodai és Humán Szolgáltató Központ és Könyvtár</t>
  </si>
  <si>
    <t xml:space="preserve"> 3.1</t>
  </si>
  <si>
    <t xml:space="preserve"> - Igazgatóság</t>
  </si>
  <si>
    <t xml:space="preserve"> 3.2</t>
  </si>
  <si>
    <t xml:space="preserve"> - Könyvtár</t>
  </si>
  <si>
    <t xml:space="preserve"> 3.3</t>
  </si>
  <si>
    <t xml:space="preserve"> - Gyermekjóléti Központ</t>
  </si>
  <si>
    <t xml:space="preserve"> 3.4</t>
  </si>
  <si>
    <t xml:space="preserve"> - Családsegítő és Gyermekjóléti Szolgálat</t>
  </si>
  <si>
    <t xml:space="preserve"> 3.5</t>
  </si>
  <si>
    <t xml:space="preserve"> - Óvodák</t>
  </si>
  <si>
    <t xml:space="preserve"> 3.6</t>
  </si>
  <si>
    <t xml:space="preserve"> - Bölcsődék</t>
  </si>
  <si>
    <t xml:space="preserve"> 3.7</t>
  </si>
  <si>
    <t xml:space="preserve"> - Gyermekétkeztetés, szünidei étkeztetés (Óvoda, Bölcsőde, Iskola)</t>
  </si>
  <si>
    <t xml:space="preserve"> 3.8</t>
  </si>
  <si>
    <t xml:space="preserve"> - Nyári tábor</t>
  </si>
  <si>
    <t xml:space="preserve">Mindösszesen: </t>
  </si>
  <si>
    <t>ebből:</t>
  </si>
  <si>
    <t>7.sz.melléklet</t>
  </si>
  <si>
    <t>2024. évi költségvetésének működési kiadási előirányzatai feladatonként</t>
  </si>
  <si>
    <t xml:space="preserve">  (adatok forintban)</t>
  </si>
  <si>
    <t>COFOG</t>
  </si>
  <si>
    <t>F e l a d a t o k</t>
  </si>
  <si>
    <t>Személyi juttatás</t>
  </si>
  <si>
    <t>Munkaadókat terhelő adók, járulékok</t>
  </si>
  <si>
    <t>Ellátottak pénzbeli juttatása</t>
  </si>
  <si>
    <t>Elvonások, befizetések</t>
  </si>
  <si>
    <t>Működési célú pénzeszköz átadás ÁH belülre</t>
  </si>
  <si>
    <t>Működési célú pénzeszköz átadás ÁH kívülre</t>
  </si>
  <si>
    <t>Működési célú visszatérítendő  támogatás nyújtása</t>
  </si>
  <si>
    <t>011130</t>
  </si>
  <si>
    <t>Önkormányzatok és önk.hivatalok jogalkotó és ált. igazg.tevékeny.</t>
  </si>
  <si>
    <t>013320</t>
  </si>
  <si>
    <t>Köztemető fenntartás és működtetés</t>
  </si>
  <si>
    <t>013350</t>
  </si>
  <si>
    <t>Az önkormányzati vagyonnal való gazdálk.kapcs. feladatok</t>
  </si>
  <si>
    <t>016080</t>
  </si>
  <si>
    <t xml:space="preserve">Kiemelt állami és önkormányzati rendezvények                </t>
  </si>
  <si>
    <t>018010</t>
  </si>
  <si>
    <t>Önkormányzatok elszámolásai a központi költségvetéssel</t>
  </si>
  <si>
    <t>018020</t>
  </si>
  <si>
    <t>Központi költségvetési befizetések</t>
  </si>
  <si>
    <t>018030</t>
  </si>
  <si>
    <t>Támogatási célú finanszírozási műveletek</t>
  </si>
  <si>
    <t>025090</t>
  </si>
  <si>
    <t>Egyéb védelmi ügyek</t>
  </si>
  <si>
    <t>031030</t>
  </si>
  <si>
    <t>Közterület rendjének fenntartása</t>
  </si>
  <si>
    <t>041233</t>
  </si>
  <si>
    <t>Hosszabb időtartamú közfoglalkoztatás</t>
  </si>
  <si>
    <t>042220</t>
  </si>
  <si>
    <t>Erdőgazdálkodás</t>
  </si>
  <si>
    <t>045120</t>
  </si>
  <si>
    <t>Út, autópálya építése</t>
  </si>
  <si>
    <t>045140</t>
  </si>
  <si>
    <t>Városi és elővárosi közúti személyszállítás</t>
  </si>
  <si>
    <t>045160</t>
  </si>
  <si>
    <t>Közutak, hidak, alagutak üzemeltetése, fenntartása</t>
  </si>
  <si>
    <t>045161</t>
  </si>
  <si>
    <t>Kerékpárutak üzemeltetése, fenntartása</t>
  </si>
  <si>
    <t>045170</t>
  </si>
  <si>
    <t>Parkoló, garázs üzemeltetése, fenntartása</t>
  </si>
  <si>
    <t>047120</t>
  </si>
  <si>
    <t>Piac</t>
  </si>
  <si>
    <t>047410</t>
  </si>
  <si>
    <t>Ár- és belvízvédelemmel  összefüggő tevékenységek</t>
  </si>
  <si>
    <t>051040</t>
  </si>
  <si>
    <t>Nem veszélyes hulladék kezelése, ártalmatlanítása</t>
  </si>
  <si>
    <t>052020</t>
  </si>
  <si>
    <t>Szennyvíz gyűjtése, tisztítása, elhelyezése</t>
  </si>
  <si>
    <t>062010</t>
  </si>
  <si>
    <t xml:space="preserve">Településfejlesztés igazgatása                              </t>
  </si>
  <si>
    <t>064010</t>
  </si>
  <si>
    <t>Közvilágítás</t>
  </si>
  <si>
    <t>066010</t>
  </si>
  <si>
    <t>Zöldterület kezelés</t>
  </si>
  <si>
    <t>066020</t>
  </si>
  <si>
    <t>Város, községgazdálkodási egyéb szolgáltatások</t>
  </si>
  <si>
    <t>072111</t>
  </si>
  <si>
    <t>Háziorvosi alapellátás</t>
  </si>
  <si>
    <t>072112</t>
  </si>
  <si>
    <t>Háziorvosi ügyelet</t>
  </si>
  <si>
    <t>072210</t>
  </si>
  <si>
    <t>Járóbetegek gyógyító szakellátása</t>
  </si>
  <si>
    <t>072311</t>
  </si>
  <si>
    <t xml:space="preserve">Fogorvosi alapellátás                                       </t>
  </si>
  <si>
    <t>074031</t>
  </si>
  <si>
    <t>Család és nővédelmi egészségügyi gondozás</t>
  </si>
  <si>
    <t>074032</t>
  </si>
  <si>
    <t>Ifjúság-egészségügyi gondozás</t>
  </si>
  <si>
    <t>074040</t>
  </si>
  <si>
    <t>Fertőző megbetegedések megelőzése, járványügyi ellátás</t>
  </si>
  <si>
    <t>074054</t>
  </si>
  <si>
    <t>Komplex egészségfejlesztő, prevenciós programok</t>
  </si>
  <si>
    <t>091140</t>
  </si>
  <si>
    <t xml:space="preserve">Óvodai nevelés, ellátás működtetési feladatai               </t>
  </si>
  <si>
    <t>096015</t>
  </si>
  <si>
    <t>Gyermekétkeztetés köznevelési intézményben</t>
  </si>
  <si>
    <t>101221</t>
  </si>
  <si>
    <t>Fogyatékossággal élők nappali ellátása</t>
  </si>
  <si>
    <t>102031</t>
  </si>
  <si>
    <t>Idősek nappali ellátása</t>
  </si>
  <si>
    <t>104043</t>
  </si>
  <si>
    <t>Család és gyermekjóléti központ</t>
  </si>
  <si>
    <t>Gyermekek átmeneti ellátása</t>
  </si>
  <si>
    <t>Hajléktalanok átmeneti ellátása</t>
  </si>
  <si>
    <t>107050</t>
  </si>
  <si>
    <t>Szociális étkeztetés népkonyhán</t>
  </si>
  <si>
    <t>107051</t>
  </si>
  <si>
    <t>Szociális étkeztetés szociális konyhán</t>
  </si>
  <si>
    <t>107052</t>
  </si>
  <si>
    <t>Házi segítségnyújtás</t>
  </si>
  <si>
    <t>Egyéb szociális pénzbeli és természetbeni ellátások, támogatások</t>
  </si>
  <si>
    <t>900020</t>
  </si>
  <si>
    <t>Önkormányzatok funkcióra nem sorolható bevételei ÁH kívülről</t>
  </si>
  <si>
    <t>Kötelező feladatok összesen:</t>
  </si>
  <si>
    <t xml:space="preserve">Önként vállalt feladatok </t>
  </si>
  <si>
    <t>041110</t>
  </si>
  <si>
    <t>Általános gazdasági és kereskedelmi ügyek igazgatása</t>
  </si>
  <si>
    <t>072440</t>
  </si>
  <si>
    <t>Mentés</t>
  </si>
  <si>
    <t>081030</t>
  </si>
  <si>
    <t>Sportlétesítmények, edzőtáborok működtetése és fejlesztése</t>
  </si>
  <si>
    <t>081041</t>
  </si>
  <si>
    <t>Versenysport és utánpótlás-nevelési tevékenység támogatása</t>
  </si>
  <si>
    <t>081043</t>
  </si>
  <si>
    <t>Iskolai, diáksport-tevékenység és támogatása</t>
  </si>
  <si>
    <t>081045</t>
  </si>
  <si>
    <t>Szabadidősport- (rekreációs sport-) tevékenység és támogatása</t>
  </si>
  <si>
    <t>081061</t>
  </si>
  <si>
    <t>Szabadidős park, fürdő és strandszolgáltatás</t>
  </si>
  <si>
    <t>081071</t>
  </si>
  <si>
    <t>Üdülői szálláshely- szolgáltatás és étkeztetés</t>
  </si>
  <si>
    <t>082092</t>
  </si>
  <si>
    <t>Közművelődés- hagyományos közösségi kulturális értékek gond.</t>
  </si>
  <si>
    <t>084031</t>
  </si>
  <si>
    <t>Civil szervezetek  működési támogatása</t>
  </si>
  <si>
    <t>084032</t>
  </si>
  <si>
    <t>Civil szervezetek programtámogatása</t>
  </si>
  <si>
    <t>084040</t>
  </si>
  <si>
    <t xml:space="preserve">Egyházak, közösségi és hitéleti tevékenység támogatása </t>
  </si>
  <si>
    <t>086010</t>
  </si>
  <si>
    <t>Határon túli magyarok egyéb támogatásai</t>
  </si>
  <si>
    <t>086030</t>
  </si>
  <si>
    <t>Nemzetközi kulturális együttműködés</t>
  </si>
  <si>
    <t>091220</t>
  </si>
  <si>
    <t>Köznevelési intézményben tanulók 1-4.évf. oktatási működtetési feladatok</t>
  </si>
  <si>
    <t>091250</t>
  </si>
  <si>
    <t>Alapfokú művészetoktatással összefüggő működtetési feladatok</t>
  </si>
  <si>
    <t>092120</t>
  </si>
  <si>
    <t>Köznevelési intézményben tanulók 5-8.évf. oktatási működtetési feladatok</t>
  </si>
  <si>
    <t>092260</t>
  </si>
  <si>
    <t>Gimnázium és szakképző iskola tanulóinak közismereti és szakmai elméleti oktatásával összefüggő működtetési feladatok</t>
  </si>
  <si>
    <t>098022</t>
  </si>
  <si>
    <t>Pedagógiai szakszolgáltató tevékenység működtetési feladatai</t>
  </si>
  <si>
    <t>Önként vállalt feladatok összesen:</t>
  </si>
  <si>
    <t xml:space="preserve"> Önkormányzat működési kiadásai összesen:</t>
  </si>
  <si>
    <t>8.sz. melléklet</t>
  </si>
  <si>
    <t>Pénzeszközátadások, támogatások az Önkormányzat 2024. évi  költségvetésében</t>
  </si>
  <si>
    <t>Feladat jellege Kötelező (K) Önként vállalt (Ö)</t>
  </si>
  <si>
    <t>Megnevezés</t>
  </si>
  <si>
    <t>Működési támogatások</t>
  </si>
  <si>
    <t xml:space="preserve"> Igazgatási feladatokra átadott pénzeszközök </t>
  </si>
  <si>
    <t>K</t>
  </si>
  <si>
    <t>Működési pénzeszköz átadás Társulás részére tagi hozzájárulás</t>
  </si>
  <si>
    <t>Ingatlanért életjáradék program</t>
  </si>
  <si>
    <t>Ö</t>
  </si>
  <si>
    <t>Nemzetközi kapcsolatok</t>
  </si>
  <si>
    <t>Közrendvédelmi, közbiztonsági feladatok támogatása</t>
  </si>
  <si>
    <t xml:space="preserve">Dunakeszi Rendőrkapitányság </t>
  </si>
  <si>
    <t>Dunakeszi Városi Polgárőr tevékenység támogatása</t>
  </si>
  <si>
    <t>Közoktatási, közművelődési támogatások</t>
  </si>
  <si>
    <t>Bursa Hungarica Ösztöndíj Felsőoktatási hallgatóknak</t>
  </si>
  <si>
    <t xml:space="preserve">VOKE József Attila Művelődési Központ </t>
  </si>
  <si>
    <t>Dunakeszi Fúvószenekari Egyesület</t>
  </si>
  <si>
    <t>Dunakeszi Művészetéért Alapítvány - Dunakeszi Városi Vegyeskar</t>
  </si>
  <si>
    <t>Dunakeszi Szimfonikus Zenekar Egyesület</t>
  </si>
  <si>
    <t>Rákóczi Szövetség Dunakeszi Szervezete</t>
  </si>
  <si>
    <t xml:space="preserve">Dunakeszi Művészetéért  Alapítvány </t>
  </si>
  <si>
    <t>Radnóti Gimnázium Diákjaiért Alapítvány</t>
  </si>
  <si>
    <t>Radnóti Gimnázium Diákjaiért Alapítvány - 4 for Europe tanulmányi út</t>
  </si>
  <si>
    <t>Dunakeszi IV. Béla Király Gimnázium Diákjaiért Alapítvány</t>
  </si>
  <si>
    <t>VSZC Lányi Ferenc Technikum és Szakképző Iskola Alapítványa</t>
  </si>
  <si>
    <t>Dunakeszi Szent István Általános Iskoláért Alapítvány</t>
  </si>
  <si>
    <t>Dunakeszi Széchenyi István Általános Iskolai Alapítvány</t>
  </si>
  <si>
    <t>A korszerű oktatás feltételrendszerének biztosításával a jövő emberéért Alapítvány( Bárdos)</t>
  </si>
  <si>
    <t>Kőrösi Csoma Sándor Általános Iskola Alapítvány</t>
  </si>
  <si>
    <t>Kőrösi Csoma Sándor Általános Iskola Alapítvány -  Képzőművészeti tárlat</t>
  </si>
  <si>
    <t>Kőrösi Csoma Sándor Általános Iskola Alapítvány - Városi Néptánc Gála</t>
  </si>
  <si>
    <t xml:space="preserve">Kőrösi Csoma Sándor Általános Iskola Alapítvány - Kőrösi Táncegyüttes </t>
  </si>
  <si>
    <t>Zöld Iskola Alapítvány (Fazekas)</t>
  </si>
  <si>
    <t>Krisztus Király Római Katolikus Általános Iskola Diákjaiért Alapítvány</t>
  </si>
  <si>
    <t>Dunakeszi Óvodásokért Alapítvány</t>
  </si>
  <si>
    <t>Tóth Mariska Hagyományőrző Alapítvány</t>
  </si>
  <si>
    <t>Dunakeszi Diófa Nagycsaládosok Egyesülete</t>
  </si>
  <si>
    <t>Keresztény Értelmiségiek Szövetsége</t>
  </si>
  <si>
    <t xml:space="preserve">Vasutasok Dunakeszi Nyugdíjas Alapszervezete </t>
  </si>
  <si>
    <t>Dunakeszi Teátrum (Duna Színház Nonprofit Kulturális Kft.)</t>
  </si>
  <si>
    <t xml:space="preserve">Otthon Segítünk Alapítvány </t>
  </si>
  <si>
    <t>Dunakeszi Nyugdíjas Kiránduló Klub</t>
  </si>
  <si>
    <t>RED-IT Idősbarát Egyesület</t>
  </si>
  <si>
    <t>Dunakeszi Alsó Fejlődéséért Kulturális Egyesület</t>
  </si>
  <si>
    <t>Természetesen Dunakesziért Egyesület</t>
  </si>
  <si>
    <t>Radnóti Gimnázium Diákjaiért Alapítvány - részvétel Strasbourgban az Euroscolán</t>
  </si>
  <si>
    <t>Dunakeszi Alsó Fejlődéséért Kulturális Egyesület, Muskátli utcai Kultúrház festése</t>
  </si>
  <si>
    <t>Természetesen Dunakesziért Egyesület - Körforgalmi koncert</t>
  </si>
  <si>
    <t>Magyar Rákellenes Liga - Szívpárna program</t>
  </si>
  <si>
    <t>Sportcélú támogatások, pénzeszköz átadások</t>
  </si>
  <si>
    <t xml:space="preserve">Diáksport támogatások </t>
  </si>
  <si>
    <t xml:space="preserve">Jubileumi, egyesületi és egyéni sportolók felkészülési támogatása </t>
  </si>
  <si>
    <t>Alagi Diák Sakk Klub</t>
  </si>
  <si>
    <t>Dunakeszi Diák  és Szabadidő Kajak Klub</t>
  </si>
  <si>
    <t>Gyémánt Lótusz SE</t>
  </si>
  <si>
    <t>Bujutsu Kai</t>
  </si>
  <si>
    <t>SVSE Kempo Klub</t>
  </si>
  <si>
    <t>Dunakeszi Pompon Csoport</t>
  </si>
  <si>
    <t>Dunakeszi Kiscicák Kosárlabda</t>
  </si>
  <si>
    <t xml:space="preserve">Judo ANC Felkelő nap SE </t>
  </si>
  <si>
    <t>Sárkányhajó Klub</t>
  </si>
  <si>
    <t>Városi versenyek kupa, terembérlet kiadás támogatása</t>
  </si>
  <si>
    <t>Horgász Egyesület</t>
  </si>
  <si>
    <t>Dunakeszi Tenisz Klub Emléktorna, versenyek</t>
  </si>
  <si>
    <t>Városi Sportegyesület Dunakeszi horgásztábor</t>
  </si>
  <si>
    <t xml:space="preserve">Városi sportprogramok támogatása </t>
  </si>
  <si>
    <t xml:space="preserve">Szociális és egészségügyi feladatok támogatása, pénzeszköz átadásai </t>
  </si>
  <si>
    <t xml:space="preserve">Működési pénzeszköz átadás Társulás részére állategészségügyi feladatokra </t>
  </si>
  <si>
    <t xml:space="preserve">Működési pénzeszköz átadás Társulás részére orvosi ügyeleti feladatokra </t>
  </si>
  <si>
    <t>Dunakeszi SZTK Egészségügyi és Szociális Közhasznú Nonprofit Kft. Szociális feladatok ellátásnak támogatása</t>
  </si>
  <si>
    <t>Myrai Vallási Közhasznú Egyesület hajléktalan ellátás</t>
  </si>
  <si>
    <t>Szociális és Rehabilitációs Alapítvány -  Családok átmeneti otthona és gyermekjóléti szolgálat támogatása</t>
  </si>
  <si>
    <t>Köztemetés költségeinek támogatása</t>
  </si>
  <si>
    <t>Magyar Vöröskereszt Dunakeszi Szervezete</t>
  </si>
  <si>
    <t>Peter Cerny Alapítvány a Beteg Koraszülöttek Gyógyításáért</t>
  </si>
  <si>
    <t>Veni Vidi Vici Alapítvány</t>
  </si>
  <si>
    <t>Magyarországi Evangélikus Egyház, Sztehlo Gábor Evangélikus Szeretetszolgálat - fogyatékosok nappali ellátása (1fő)</t>
  </si>
  <si>
    <t>Egyházak  támogatása</t>
  </si>
  <si>
    <t>Dunakeszi Szent Mihály Egyházközség</t>
  </si>
  <si>
    <t>Dunakeszi - Gyártelep Plébánia</t>
  </si>
  <si>
    <t>Dunakeszi Szent Imre Egyházközség</t>
  </si>
  <si>
    <t>Dunakeszi Szent Imre Egyházközség - 1117. számú Szent Imre Cserkészcsapat</t>
  </si>
  <si>
    <t>Dunakeszi Református Egyházközség</t>
  </si>
  <si>
    <t>Görögkatolikus Egyházközség</t>
  </si>
  <si>
    <t>Élő Remény Dunakeszi Baptista Gyülekezet</t>
  </si>
  <si>
    <t>Dunakeszi Evangélikus Egyházközség</t>
  </si>
  <si>
    <t>MŰKÖDÉSI TÁMOGATÁSOK ÖSSZESEN</t>
  </si>
  <si>
    <t>Felhalmozási célú támogatások</t>
  </si>
  <si>
    <t>Otthon Melege Program</t>
  </si>
  <si>
    <t>Városi Sportegyesület Dunakeszi - Dunakeszi Sportmodell</t>
  </si>
  <si>
    <t>Fővárosi Katasztrófavédemi Igazgatóság</t>
  </si>
  <si>
    <t>FELHALMOZÁSI TÁMOGATÁSOK ÖSSZESEN</t>
  </si>
  <si>
    <t>Városi Sportegyesület Dunakeszi</t>
  </si>
  <si>
    <t>MŰKÖDÉSI CÉLÚ VISSZATÉRÍTENDŐ TÁMOGATÁSOK ÖSSZESEN</t>
  </si>
  <si>
    <t>Városi Sportegyesület Dunakeszi - egységes arculatú sportruházat</t>
  </si>
  <si>
    <t>FELHALMOZÁSI CÉLÚ VISSZATÉRÍTENDŐ TÁMOGATÁSOK ÖSSZESEN</t>
  </si>
  <si>
    <t>PÉNZESZKÖZÁTADÁSOK, TÁMOGATÁSOK MINDÖSSZESEN</t>
  </si>
  <si>
    <t>9.sz. melléklet</t>
  </si>
  <si>
    <t>Céltartalékok állománya 2024.év</t>
  </si>
  <si>
    <t>Sorszám</t>
  </si>
  <si>
    <t>MŰKÖDÉSI TARTALÉK</t>
  </si>
  <si>
    <t>FELHALMOZÁSI TARTALÉK</t>
  </si>
  <si>
    <t>Pályázati önrész, pályázatokkal, beruházásokkal  kapcsolatos feladatok</t>
  </si>
  <si>
    <t>Helyi védett épületek felújítási támogatása (rendelet szerint)</t>
  </si>
  <si>
    <t>Zöld Dunakeszi Program - esővízgyűjtő tartályok támogatása pályázat</t>
  </si>
  <si>
    <t>Lakásszámla tartaléka</t>
  </si>
  <si>
    <t>CÉLTARTALÉKOK ÖSSZESEN</t>
  </si>
  <si>
    <t>Általános tartalék 2024.év</t>
  </si>
  <si>
    <t>2024. évi terv</t>
  </si>
  <si>
    <t>10.sz. melléklet</t>
  </si>
  <si>
    <t xml:space="preserve"> 2024. évi fejlesztések, felújítások előirányzatai</t>
  </si>
  <si>
    <t>( adatok forintban )</t>
  </si>
  <si>
    <t>Önkormányzati fejlesztési feladatok</t>
  </si>
  <si>
    <t>A</t>
  </si>
  <si>
    <t xml:space="preserve">Kötelező feladatok </t>
  </si>
  <si>
    <t>1.</t>
  </si>
  <si>
    <t>Általános közszolgáltatások</t>
  </si>
  <si>
    <t>Működéshez szükséges tárgyi eszközök beszerzése</t>
  </si>
  <si>
    <t>Informatikai eszközök beszerzése</t>
  </si>
  <si>
    <t>Hematológiai  készülékek beszerzése</t>
  </si>
  <si>
    <t>2.</t>
  </si>
  <si>
    <t>Helyi közutak, közterek, parkok</t>
  </si>
  <si>
    <t>Úthálózatok fejlesztése, vízelvezetés</t>
  </si>
  <si>
    <t>067. hrsz. elkerülő út kábelkiváltás</t>
  </si>
  <si>
    <t>056/34 hrsz, 056/38 hrsz. úthosszabbítás tervdokumentáció (Alagliget)</t>
  </si>
  <si>
    <t>Fillér köz útépítés</t>
  </si>
  <si>
    <t>Helyi közutakon szegélyek, surrantók, szikkasztók, víznyelők kialakítása</t>
  </si>
  <si>
    <t>Hunyadi út meghosszabbításának kiviteli terve</t>
  </si>
  <si>
    <t>Helyi közutak vízelvezetése</t>
  </si>
  <si>
    <t>Vis maior helyreállítás -  Rákóczi utca</t>
  </si>
  <si>
    <t>Vis maior helyreállítás  - Bem utca</t>
  </si>
  <si>
    <t>Esővízgyűjtő tartályok beszerzése</t>
  </si>
  <si>
    <t>Rákóczi út felújítása, szegély építés, szikkasztó kialakítása</t>
  </si>
  <si>
    <t>Duna sor, szilárd burkolatú út szélesítése</t>
  </si>
  <si>
    <t>Kiserdő utcába csatlakozó társasházi utak szilárd burkolat, vízelvezetés</t>
  </si>
  <si>
    <t>Csomópontok kialakítása</t>
  </si>
  <si>
    <t>SZTK csomópont tervezés, kivitelezés</t>
  </si>
  <si>
    <t>Kossuth- Széchenyi- Zerkovitz utca csomópont körforgalmi csomópont  terv és kivitelezés</t>
  </si>
  <si>
    <t>Gyalogos átkelőhelyek kialakítása</t>
  </si>
  <si>
    <t>Táncsics Mihály u. - Budai Nagy Antal u.  Gyalogos átkelőhely terv és kiépítés</t>
  </si>
  <si>
    <t>Barátság úti gyalogos átkelőhely kivitelezése</t>
  </si>
  <si>
    <t>Rákóczi út és Báthory István utca csomópontjában kijelölt gyalogátkelőhely tervezése</t>
  </si>
  <si>
    <t xml:space="preserve">Barátság út - Fő út csomópontjában akadálymentes gyalogátkelőhely kialakításának tervezése </t>
  </si>
  <si>
    <t>Sólyom u, Fő út, Fő út - Rév út gyalogátkelőhely tervdokumentáció</t>
  </si>
  <si>
    <t>Járdaépítések</t>
  </si>
  <si>
    <t>Szent István park járda építés</t>
  </si>
  <si>
    <t>Járdaépítés - Vasút u. 7/a. előtti és Bajcsy-Zs.u.15-Martinovics utca közötti szakasz</t>
  </si>
  <si>
    <t>2.sz. főút tervdokumentáció Fõ út mentén járda, Toldi u. gyalogosátkelőhely</t>
  </si>
  <si>
    <t>Rákóczi és Báthory csomópont hiányzó járdakapcsolati elemek megépítése</t>
  </si>
  <si>
    <t>Járdaépítés - Zápolya utca, Mányoki Á. tér - Hunyadi u. közötti szakasz</t>
  </si>
  <si>
    <t>Járdaépítés lakossági hozzájárulással</t>
  </si>
  <si>
    <t>Korlát kihelyezés - Kiserdő utca 13/A társasház előtti járda</t>
  </si>
  <si>
    <t>Járdaépítés, tereprendezés - Kőrösi Ált.Isk., Csillagszem Bölcsőde, Gyöngyharmat Óvoda</t>
  </si>
  <si>
    <t>Szép Ernő utca járdaépítés</t>
  </si>
  <si>
    <t>Parkolóépítések</t>
  </si>
  <si>
    <t>Kiscsurgó u. 6332.hrsz. Parkolóépítés - terv és kivitelezés</t>
  </si>
  <si>
    <t>Katondadomb parkoló építés csapadékvíz kezelés tervdokumentáció</t>
  </si>
  <si>
    <t>Kőrösi Csoma Sándor Általános Iskola környezetrendezés, parkolóépítés</t>
  </si>
  <si>
    <t>Bárdos Lajos Általános Iskola melletti parkoló kiépítése</t>
  </si>
  <si>
    <t>Dessewffy – Pöltenberg utcák sarkán lévő területen 7 db szabványos méretű parkoló építés</t>
  </si>
  <si>
    <t>Aranyalma tagóvoda parkoló kialakítás</t>
  </si>
  <si>
    <t>Tallér köz parkolók kivitelezése</t>
  </si>
  <si>
    <t>Kandó sétány orvosi rendelő előtt parkoló kialakítása, vízelvezetéssel</t>
  </si>
  <si>
    <t>Katonadomb parkoló kiépítése</t>
  </si>
  <si>
    <t>Kerékpárút fejlesztések</t>
  </si>
  <si>
    <t>Repülőtéri utat a Pálya utcával összekötõ kerékpárút tervek</t>
  </si>
  <si>
    <t>Klapka utca kerékpárút fejlesztések engedélyezési és kiviteli tervdokumentáció</t>
  </si>
  <si>
    <t>TOP PLUSZ 1.2.1-21PT2022-00030 Kerékpáros fejlesztés Dunakeszin</t>
  </si>
  <si>
    <t>HÍD ABC- Béke utca kerékpárút  kiviteli terv</t>
  </si>
  <si>
    <t>Zöldfelületek, játszóterek fejlesztése</t>
  </si>
  <si>
    <t>Játszóvár - Szent István park</t>
  </si>
  <si>
    <t>Játszótéri eszközök - Ordass Lajos park</t>
  </si>
  <si>
    <t>Játszótéri eszközök - Kazinczy játszótér</t>
  </si>
  <si>
    <t>2 db napvitorla - Tóvárosi játszótér</t>
  </si>
  <si>
    <t>Törpekert, törpevár</t>
  </si>
  <si>
    <t>Utcabútorok, KRESZ táblák telepítése, karbantartása</t>
  </si>
  <si>
    <t>Öntözőhálózatok fejlesztése, fúrt kutak kialakítása</t>
  </si>
  <si>
    <t>SZTK környezetrendezés</t>
  </si>
  <si>
    <t>Ordass Lajos park fejlesztés</t>
  </si>
  <si>
    <t>Ordass Lajos park fejlesztés futótükör</t>
  </si>
  <si>
    <t>Szent István park fejlesztés</t>
  </si>
  <si>
    <t>Madártani kilátó, hinta</t>
  </si>
  <si>
    <t>Szent Mihály tér  környezetrendezés</t>
  </si>
  <si>
    <t>Barátság út 35-45. közpark</t>
  </si>
  <si>
    <t>Wass Albert park</t>
  </si>
  <si>
    <t xml:space="preserve">Kazinczy u.-i játszótér </t>
  </si>
  <si>
    <t>Szabadság tér játszóeszközök</t>
  </si>
  <si>
    <t>Játszótér kialakítása - Vasvári Pál utca 2.</t>
  </si>
  <si>
    <t>Alagliget közpark</t>
  </si>
  <si>
    <t>Malomárok sétány</t>
  </si>
  <si>
    <t>Fő út járda  melletti terület gyepesítés, faültetés</t>
  </si>
  <si>
    <t>Kegyeleti park</t>
  </si>
  <si>
    <t>1000 fa telepítése</t>
  </si>
  <si>
    <t>SZTK körforgalom környezetrendezése</t>
  </si>
  <si>
    <t>Béke út játszótér fejlesztése</t>
  </si>
  <si>
    <t>Szent István park piac melletti terület rendezése</t>
  </si>
  <si>
    <t>Toldi u.-i játszótér öntözőhálózat</t>
  </si>
  <si>
    <t>Barátság u. 35. vizes játszótér kerítés</t>
  </si>
  <si>
    <t>Játszóterek világításfejlesztése</t>
  </si>
  <si>
    <t>Lányi Ferenc park burkolat</t>
  </si>
  <si>
    <t>Lányi Ferenc park Körönd</t>
  </si>
  <si>
    <t>Játszótéri eszközök, park berendezési tárgyak fejlesztése</t>
  </si>
  <si>
    <t>TOP_PLUSZ-1.2.1-21-PT1-2022-00030 Kerékpáros fejlesztés Dunakeszin  - növények</t>
  </si>
  <si>
    <t>IV. Béla király tér fejlesztés</t>
  </si>
  <si>
    <t>Casalgrande tér  fejlesztések</t>
  </si>
  <si>
    <t xml:space="preserve">3. </t>
  </si>
  <si>
    <t>Településrendezés, településfejlesztés</t>
  </si>
  <si>
    <t>Közvilágítás fejlesztések</t>
  </si>
  <si>
    <t>Barátság u. - Föveny u.  gyalogátkelőhely  közvilágítás fejlesztés tervezése</t>
  </si>
  <si>
    <t>Tervdokumentáció - közvilágítási hálózat földkábelezés</t>
  </si>
  <si>
    <t>Uszály köz  közvilágítás kiépítése</t>
  </si>
  <si>
    <t>Csiga köz  közvilágítás kiépítése</t>
  </si>
  <si>
    <t>Barackos u. közvilágítás kiépítése</t>
  </si>
  <si>
    <t>Garas u-i játszótér közvilágítás kiépítése</t>
  </si>
  <si>
    <t>Kazinczy u.-i játszótér közvilágítás kiépítése</t>
  </si>
  <si>
    <t>Toldi u.-i játszótér közvilágítás kiépítése</t>
  </si>
  <si>
    <t>Tábor u. és  Bajtárs  u. gyalogátkelőhely közvilágítás kiépítése</t>
  </si>
  <si>
    <t>SZTK közvilágítás kiépítése</t>
  </si>
  <si>
    <t>Közvilágítás fejlesztése</t>
  </si>
  <si>
    <t>4.</t>
  </si>
  <si>
    <t>Önkormányzati egyéb vagyonnal való gazdálkodás</t>
  </si>
  <si>
    <t>TOP PLUSZ 3.3.1-21-PT1-2022-00018 Aranyalma Óvoda bővítése</t>
  </si>
  <si>
    <t>LAKÁSSZÁMLA - Vasvári Pál utca 2. sz.  lakás korszerűsítése</t>
  </si>
  <si>
    <t>Kukatároló építmények kialakítása</t>
  </si>
  <si>
    <t>Közterületi tárgyi eszközök beszerzése (pollerek, kresz táblák, szemetesek stb.)</t>
  </si>
  <si>
    <t>Visszapótlási kötelezettség ÁFA</t>
  </si>
  <si>
    <t>Verseny u. 12 (3035/4.hrsz) szennyvízelvezetés</t>
  </si>
  <si>
    <t>Telekalakításhoz kapcsolódó ingatlanvásárlások</t>
  </si>
  <si>
    <t>Ingatlan vásárlások</t>
  </si>
  <si>
    <t>Szent Mihály tér 52. sz.  lakás kialakítása (volt posta épülete)</t>
  </si>
  <si>
    <t>Házasságkötő terem kialakítása</t>
  </si>
  <si>
    <t>5.</t>
  </si>
  <si>
    <t>Térfigyelő kamerák telepítése</t>
  </si>
  <si>
    <t xml:space="preserve">6. </t>
  </si>
  <si>
    <t>Költségvetési intézmények fejlesztései</t>
  </si>
  <si>
    <t>Működéshez szükséges informatikai eszközök és egyéb tárgyi eszközök beszerzése</t>
  </si>
  <si>
    <t>B</t>
  </si>
  <si>
    <t>Dunakeszi Oktatási és Sportközpont lego makett</t>
  </si>
  <si>
    <t>Fazekas Mihály Német Nyelvoktató Nemzetiségi Általános Iskola kerékpártároló kialakítása</t>
  </si>
  <si>
    <t>Egyéb tárgyi eszközök beszerzése</t>
  </si>
  <si>
    <t xml:space="preserve">Fejlesztési  előirányzatok összesen </t>
  </si>
  <si>
    <t>Önkormányzati felújítási feladatok</t>
  </si>
  <si>
    <t>Helyi közutak, közterek és parkok</t>
  </si>
  <si>
    <t>Hunyadi János utca járdafelújítás</t>
  </si>
  <si>
    <t>Rákóczi úti járdafelújítás</t>
  </si>
  <si>
    <t>Kiscsurgó helyreállítása</t>
  </si>
  <si>
    <t>Parkok, játszóterek felújítása</t>
  </si>
  <si>
    <t>Fóti út felújításához szükséges tervek elkészítése</t>
  </si>
  <si>
    <t>Karinthy Frigyes utca felújítása</t>
  </si>
  <si>
    <t>Vasút utca felújítása</t>
  </si>
  <si>
    <t>Kossuth Lajos utca felújítása</t>
  </si>
  <si>
    <t>Tábor utca - Mátyás Király utca (Szép E.u. Tisza u.) felújítása 1. szakasz</t>
  </si>
  <si>
    <t>Nap utca felújítása</t>
  </si>
  <si>
    <t>Útfelújítás, Barátság útja 35-45. lakótömbök körül</t>
  </si>
  <si>
    <t>Vajda János utca páratlan oldali járdaszakasz felújítása</t>
  </si>
  <si>
    <t>Kossuth Lajos utca intelligens zebra újratelepítés</t>
  </si>
  <si>
    <t>Garas utcai bekötőút, útpálya felújítás</t>
  </si>
  <si>
    <t>Kiserdő utca felújítása - kivitelezés</t>
  </si>
  <si>
    <t xml:space="preserve">Tőzegtavi út burkolatfelújítás </t>
  </si>
  <si>
    <t>Visszapótlási kötelezettség, ÁFA</t>
  </si>
  <si>
    <t xml:space="preserve">Önk-i vagyonnal való gazdálkodás </t>
  </si>
  <si>
    <t>Intézmény felújítások</t>
  </si>
  <si>
    <t xml:space="preserve">Szent István út 19. riasztórendszer felújítása </t>
  </si>
  <si>
    <t>Önként vállalt feladat</t>
  </si>
  <si>
    <t>Városi Betlehem felújítása</t>
  </si>
  <si>
    <t>Felújítási előirányzatok összesen</t>
  </si>
  <si>
    <t>11. melléklet</t>
  </si>
  <si>
    <t>Létszámelőirányzatok 2024. év</t>
  </si>
  <si>
    <t>Költségvetési intézmény megnevezése</t>
  </si>
  <si>
    <t>Teljes munkaidős</t>
  </si>
  <si>
    <t>Rész munkaidős</t>
  </si>
  <si>
    <t>6 órás</t>
  </si>
  <si>
    <t>4 órás</t>
  </si>
  <si>
    <t>ÖNKORMÁNYZAT</t>
  </si>
  <si>
    <t xml:space="preserve">   - polgármester</t>
  </si>
  <si>
    <t xml:space="preserve">   - alpolgármester</t>
  </si>
  <si>
    <t xml:space="preserve">   - alpolgármester társadalmi megbizatású</t>
  </si>
  <si>
    <t xml:space="preserve">   - mezőőr</t>
  </si>
  <si>
    <t xml:space="preserve">   - egyéb foglalkoztatottak</t>
  </si>
  <si>
    <t xml:space="preserve">    - közfoglalkoztatottak</t>
  </si>
  <si>
    <t>Összesen:</t>
  </si>
  <si>
    <t>POLGÁRMESTERI HIVATAL</t>
  </si>
  <si>
    <t xml:space="preserve">   - jegyző</t>
  </si>
  <si>
    <t xml:space="preserve">   - aljegyző</t>
  </si>
  <si>
    <t xml:space="preserve">   - köztisztviselő, egyéb munkavállaló</t>
  </si>
  <si>
    <t>KÖLTSÉGVETÉSI SZERVEK</t>
  </si>
  <si>
    <t>DÓHSZK Igazgatás</t>
  </si>
  <si>
    <t>Gazdasági osztály</t>
  </si>
  <si>
    <t>Szásszorszép Bölcsődei Tph.</t>
  </si>
  <si>
    <t>Csillagszem Bölcsődei Tph.</t>
  </si>
  <si>
    <t>Napsugár Bölcsődei Tph.</t>
  </si>
  <si>
    <t>Kincsem Utcai Bölcsődei Tph.</t>
  </si>
  <si>
    <t>Család-és Gyermekjóléti Szolgálat     szakmai egység (Alapellátási Csoport)</t>
  </si>
  <si>
    <t>Család- és Gyermekjóléti járási szolgáltatási szakmai egység (Járási Csoport)</t>
  </si>
  <si>
    <t>Óvodai és Iskolai Szociális Segítő Szakmai Egység</t>
  </si>
  <si>
    <t>Óvodai Intézményi Szakmai Egység</t>
  </si>
  <si>
    <t xml:space="preserve">   - Eszterlánc Tagóvoda</t>
  </si>
  <si>
    <t xml:space="preserve">   - Alagi Tagóvoda</t>
  </si>
  <si>
    <t xml:space="preserve">   - Gyöngyharmat Tagóvoda</t>
  </si>
  <si>
    <t xml:space="preserve">   - Aranyalma Tagóvoda</t>
  </si>
  <si>
    <t xml:space="preserve">   - Kerekerdő Tagóvoda</t>
  </si>
  <si>
    <t xml:space="preserve">   - Piros Tagóvoda</t>
  </si>
  <si>
    <t xml:space="preserve">   - Meseház Tagóvoda</t>
  </si>
  <si>
    <t xml:space="preserve">   - Játszóház Tagóvoda</t>
  </si>
  <si>
    <t>Kölcsey Ferenc Városi Könyvtár</t>
  </si>
  <si>
    <t xml:space="preserve">Helytörténeti Gyűjtemény </t>
  </si>
  <si>
    <t xml:space="preserve">   - Intézményvezető</t>
  </si>
  <si>
    <t xml:space="preserve">   - Orvos </t>
  </si>
  <si>
    <t xml:space="preserve">   - Szakdolgozó</t>
  </si>
  <si>
    <t xml:space="preserve">   - Egyéb egészségügyben dolgozó</t>
  </si>
  <si>
    <t>ÖNKORMÁNYZAT ÖSSZESEN</t>
  </si>
  <si>
    <t xml:space="preserve"> Engedélyezett álláshelyek                                                    </t>
  </si>
  <si>
    <t>12. sz. melléklet</t>
  </si>
  <si>
    <t xml:space="preserve"> 2024. évi előirányzat - felhasználási ütemterv </t>
  </si>
  <si>
    <t>( Adatok forintban )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</si>
  <si>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</si>
  <si>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</si>
  <si>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</si>
  <si>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</si>
  <si>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</si>
  <si>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</si>
  <si>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</si>
  <si>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</si>
  <si>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</si>
  <si>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</si>
  <si>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</si>
  <si>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</si>
  <si>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Bevételek</t>
  </si>
  <si>
    <t>Központi költségvetésből nyújtott támogatás</t>
  </si>
  <si>
    <t>Működési támogatások, átvett pénzeszközök</t>
  </si>
  <si>
    <t>Működési célú támogatások - NEAK</t>
  </si>
  <si>
    <t xml:space="preserve">Maradvány </t>
  </si>
  <si>
    <t>Állampapír beváltása</t>
  </si>
  <si>
    <t xml:space="preserve">Bevételek összesen: </t>
  </si>
  <si>
    <t>Kiadások</t>
  </si>
  <si>
    <t>Személyi és munkaadókat terhelő járulékok, adók</t>
  </si>
  <si>
    <t>Dologi és egyéb működési kiadások</t>
  </si>
  <si>
    <t>Működési célú támogatások, pénzeszközátadások</t>
  </si>
  <si>
    <t>Felhalmozási célú támogatások, péneszközátadások</t>
  </si>
  <si>
    <t xml:space="preserve">Beruházási kiadások </t>
  </si>
  <si>
    <t>Tartalékok</t>
  </si>
  <si>
    <t>Kiadások összesen: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</si>
</sst>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3" formatCode="_-* #,##0.00_-;\-* #,##0.00_-;_-* &quot;-&quot;??_-;_-@_-"/>
    <numFmt numFmtId="164" formatCode="yyyy/mm/dd;@"/>
    <numFmt numFmtId="165" formatCode="_-* #,##0.00\ _F_t_-;\-* #,##0.00\ _F_t_-;_-* &quot;-&quot;??\ _F_t_-;_-@_-"/>
    <numFmt numFmtId="166" formatCode="_-* #,##0\ _F_t_-;\-* #,##0\ _F_t_-;_-* &quot;-&quot;??\ _F_t_-;_-@_-"/>
    <numFmt numFmtId="167" formatCode="#,##0.000"/>
    <numFmt numFmtId="168" formatCode="_-* #,##0.0\ _F_t_-;\-* #,##0.0\ _F_t_-;_-* &quot;-&quot;??\ _F_t_-;_-@_-"/>
    <numFmt numFmtId="169" formatCode="_-* #,##0_-;\-* #,##0_-;_-* &quot;-&quot;??_-;_-@_-"/>
    <numFmt numFmtId="170" formatCode="#,##0.0"/>
    <numFmt numFmtId="171" formatCode="_-* #,##0.00\ _F_t_-;\-* #,##0.00\ _F_t_-;_-* \-??\ _F_t_-;_-@_-"/>
    <numFmt numFmtId="172" formatCode="_(* #,##0_);_(* \(#,##0\);_(* \-??_);_(@_)"/>
    <numFmt numFmtId="173" formatCode="#,##0_ ;\-#,##0\ "/>
    <numFmt numFmtId="174" formatCode="#,##0.0_ ;\-#,##0.0\ "/>
    <numFmt numFmtId="175" formatCode="0.0"/>
  </numFmts>
  <fonts count="5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4"/>
      <name val="Times New Roman CE"/>
      <family val="1"/>
      <charset val="238"/>
    </font>
    <font>
      <i/>
      <sz val="10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  <charset val="238"/>
    </font>
    <font>
      <sz val="11"/>
      <name val="Times New Roman CE"/>
      <charset val="238"/>
    </font>
    <font>
      <sz val="11"/>
      <name val="Times New Roman CE"/>
      <family val="1"/>
      <charset val="238"/>
    </font>
    <font>
      <b/>
      <sz val="11"/>
      <name val="Times New Roman CE"/>
      <family val="1"/>
      <charset val="238"/>
    </font>
    <font>
      <b/>
      <sz val="11"/>
      <name val="Times New Roman CE"/>
      <charset val="238"/>
    </font>
    <font>
      <sz val="12"/>
      <name val="Times New Roman CE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b/>
      <sz val="10"/>
      <name val="Garamond"/>
      <family val="1"/>
      <charset val="238"/>
    </font>
    <font>
      <b/>
      <sz val="14"/>
      <name val="Times New Roman CE"/>
      <charset val="238"/>
    </font>
    <font>
      <b/>
      <sz val="10"/>
      <name val="Times New Roman CE"/>
      <family val="1"/>
      <charset val="238"/>
    </font>
    <font>
      <sz val="12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13"/>
      <name val="Times New Roman CE"/>
      <charset val="238"/>
    </font>
    <font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b/>
      <sz val="20"/>
      <name val="Times New Roman"/>
      <family val="1"/>
      <charset val="238"/>
    </font>
    <font>
      <sz val="10"/>
      <name val="Times New Roman"/>
      <family val="1"/>
      <charset val="238"/>
    </font>
    <font>
      <b/>
      <u/>
      <sz val="14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sz val="8"/>
      <name val="Times New Roman"/>
      <family val="1"/>
      <charset val="238"/>
    </font>
    <font>
      <sz val="10"/>
      <name val="Arial CE"/>
      <family val="2"/>
      <charset val="238"/>
    </font>
    <font>
      <b/>
      <sz val="11"/>
      <color rgb="FF000000"/>
      <name val="Times New Roman"/>
      <family val="1"/>
      <charset val="238"/>
    </font>
    <font>
      <i/>
      <sz val="9"/>
      <name val="Times New Roman CE"/>
      <charset val="238"/>
    </font>
    <font>
      <b/>
      <sz val="9"/>
      <name val="Times New Roman"/>
      <family val="1"/>
      <charset val="238"/>
    </font>
    <font>
      <sz val="9"/>
      <name val="Times New Roman CE"/>
      <family val="1"/>
      <charset val="238"/>
    </font>
    <font>
      <sz val="9"/>
      <name val="Times New Roman CE"/>
      <charset val="238"/>
    </font>
    <font>
      <sz val="10"/>
      <name val="Arial CE"/>
      <charset val="238"/>
    </font>
    <font>
      <sz val="8"/>
      <color theme="1"/>
      <name val="Times New Roman"/>
      <family val="1"/>
      <charset val="238"/>
    </font>
    <font>
      <b/>
      <sz val="9"/>
      <name val="Times New Roman CE"/>
      <charset val="238"/>
    </font>
    <font>
      <b/>
      <sz val="8"/>
      <name val="Times New Roman CE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sz val="12"/>
      <name val="Arial"/>
      <family val="2"/>
      <charset val="238"/>
    </font>
    <font>
      <b/>
      <sz val="12"/>
      <name val="Garamond"/>
      <family val="1"/>
      <charset val="238"/>
    </font>
    <font>
      <b/>
      <i/>
      <sz val="12"/>
      <name val="Times New Roman CE"/>
      <charset val="238"/>
    </font>
    <font>
      <b/>
      <sz val="12"/>
      <color rgb="FF112338"/>
      <name val="Arial"/>
      <family val="2"/>
      <charset val="238"/>
    </font>
    <font>
      <b/>
      <sz val="12"/>
      <name val="Arial"/>
      <family val="2"/>
      <charset val="238"/>
    </font>
    <font>
      <i/>
      <sz val="12"/>
      <name val="Times New Roman"/>
      <family val="1"/>
      <charset val="238"/>
    </font>
    <font>
      <i/>
      <sz val="10"/>
      <name val="Arial"/>
      <family val="2"/>
      <charset val="238"/>
    </font>
    <font>
      <b/>
      <i/>
      <sz val="11"/>
      <name val="Times New Roman CE"/>
      <charset val="238"/>
    </font>
    <font>
      <b/>
      <i/>
      <sz val="11"/>
      <name val="Times New Roman CE"/>
      <family val="1"/>
      <charset val="238"/>
    </font>
    <font>
      <i/>
      <sz val="11"/>
      <name val="Times New Roman CE"/>
      <charset val="238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rgb="FF00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1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double">
        <color indexed="63"/>
      </top>
      <bottom/>
      <diagonal/>
    </border>
    <border>
      <left style="thin">
        <color indexed="63"/>
      </left>
      <right/>
      <top style="double">
        <color indexed="63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 style="thin">
        <color indexed="63"/>
      </left>
      <right/>
      <top/>
      <bottom style="double">
        <color indexed="63"/>
      </bottom>
      <diagonal/>
    </border>
    <border>
      <left style="thin">
        <color indexed="63"/>
      </left>
      <right style="thin">
        <color indexed="63"/>
      </right>
      <top/>
      <bottom style="double">
        <color indexed="64"/>
      </bottom>
      <diagonal/>
    </border>
    <border>
      <left style="double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4"/>
      </left>
      <right style="double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double">
        <color indexed="63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/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3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3"/>
      </bottom>
      <diagonal/>
    </border>
    <border>
      <left style="double">
        <color indexed="63"/>
      </left>
      <right style="thin">
        <color indexed="63"/>
      </right>
      <top style="double">
        <color indexed="63"/>
      </top>
      <bottom/>
      <diagonal/>
    </border>
    <border>
      <left style="double">
        <color indexed="63"/>
      </left>
      <right style="thin">
        <color indexed="63"/>
      </right>
      <top/>
      <bottom/>
      <diagonal/>
    </border>
    <border>
      <left style="double">
        <color indexed="63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3"/>
      </right>
      <top/>
      <bottom style="thin">
        <color indexed="64"/>
      </bottom>
      <diagonal/>
    </border>
    <border>
      <left style="double">
        <color indexed="63"/>
      </left>
      <right style="thin">
        <color indexed="63"/>
      </right>
      <top/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/>
      <bottom style="double">
        <color indexed="63"/>
      </bottom>
      <diagonal/>
    </border>
    <border>
      <left/>
      <right style="thin">
        <color indexed="63"/>
      </right>
      <top style="double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double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3"/>
      </left>
      <right style="double">
        <color indexed="63"/>
      </right>
      <top style="thin">
        <color indexed="63"/>
      </top>
      <bottom style="double">
        <color indexed="63"/>
      </bottom>
      <diagonal/>
    </border>
    <border>
      <left style="thin">
        <color indexed="63"/>
      </left>
      <right/>
      <top style="double">
        <color indexed="63"/>
      </top>
      <bottom style="thin">
        <color indexed="63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64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64"/>
      </top>
      <bottom style="double">
        <color indexed="8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34" fillId="0" borderId="0"/>
    <xf numFmtId="171" fontId="40" fillId="0" borderId="0" applyFill="0" applyBorder="0" applyAlignment="0" applyProtection="0"/>
    <xf numFmtId="165" fontId="2" fillId="0" borderId="0" applyFont="0" applyFill="0" applyBorder="0" applyAlignment="0" applyProtection="0"/>
    <xf numFmtId="0" fontId="14" fillId="0" borderId="0"/>
    <xf numFmtId="0" fontId="1" fillId="0" borderId="0"/>
  </cellStyleXfs>
  <cellXfs count="696">
    <xf numFmtId="0" fontId="0" fillId="0" borderId="0" xfId="0"/>
    <xf numFmtId="0" fontId="2" fillId="0" borderId="0" xfId="2" applyFill="1" applyAlignment="1">
      <alignment horizontal="center"/>
    </xf>
    <xf numFmtId="164" fontId="3" fillId="0" borderId="0" xfId="2" applyNumberFormat="1" applyFont="1" applyFill="1"/>
    <xf numFmtId="0" fontId="4" fillId="0" borderId="0" xfId="2" applyFont="1" applyFill="1" applyBorder="1"/>
    <xf numFmtId="0" fontId="5" fillId="0" borderId="0" xfId="0" applyFont="1" applyFill="1" applyBorder="1" applyAlignment="1">
      <alignment horizontal="right"/>
    </xf>
    <xf numFmtId="0" fontId="4" fillId="0" borderId="0" xfId="2" applyFont="1" applyFill="1"/>
    <xf numFmtId="0" fontId="4" fillId="0" borderId="0" xfId="0" applyFont="1" applyFill="1" applyBorder="1" applyAlignment="1">
      <alignment horizontal="right"/>
    </xf>
    <xf numFmtId="0" fontId="8" fillId="0" borderId="1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/>
    </xf>
    <xf numFmtId="3" fontId="8" fillId="0" borderId="2" xfId="2" applyNumberFormat="1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3" fontId="8" fillId="0" borderId="3" xfId="2" applyNumberFormat="1" applyFont="1" applyFill="1" applyBorder="1" applyAlignment="1">
      <alignment horizontal="center" vertical="center" wrapText="1"/>
    </xf>
    <xf numFmtId="0" fontId="9" fillId="0" borderId="0" xfId="2" applyFont="1" applyFill="1"/>
    <xf numFmtId="3" fontId="10" fillId="0" borderId="4" xfId="2" applyNumberFormat="1" applyFont="1" applyFill="1" applyBorder="1" applyAlignment="1" applyProtection="1">
      <alignment horizontal="right"/>
      <protection hidden="1"/>
    </xf>
    <xf numFmtId="0" fontId="11" fillId="0" borderId="5" xfId="2" applyFont="1" applyFill="1" applyBorder="1" applyAlignment="1">
      <alignment horizontal="left" wrapText="1"/>
    </xf>
    <xf numFmtId="3" fontId="10" fillId="0" borderId="5" xfId="2" applyNumberFormat="1" applyFont="1" applyFill="1" applyBorder="1" applyAlignment="1" applyProtection="1">
      <alignment horizontal="right"/>
      <protection hidden="1"/>
    </xf>
    <xf numFmtId="3" fontId="10" fillId="0" borderId="6" xfId="2" applyNumberFormat="1" applyFont="1" applyFill="1" applyBorder="1" applyAlignment="1" applyProtection="1">
      <alignment horizontal="right"/>
      <protection hidden="1"/>
    </xf>
    <xf numFmtId="0" fontId="5" fillId="0" borderId="5" xfId="2" applyFont="1" applyFill="1" applyBorder="1" applyAlignment="1">
      <alignment horizontal="left" wrapText="1"/>
    </xf>
    <xf numFmtId="3" fontId="10" fillId="0" borderId="6" xfId="2" applyNumberFormat="1" applyFont="1" applyFill="1" applyBorder="1" applyAlignment="1">
      <alignment horizontal="right" wrapText="1"/>
    </xf>
    <xf numFmtId="0" fontId="11" fillId="0" borderId="0" xfId="2" applyFont="1" applyFill="1" applyBorder="1" applyAlignment="1">
      <alignment vertical="center" wrapText="1"/>
    </xf>
    <xf numFmtId="3" fontId="10" fillId="0" borderId="7" xfId="2" applyNumberFormat="1" applyFont="1" applyFill="1" applyBorder="1" applyAlignment="1" applyProtection="1">
      <alignment horizontal="right"/>
      <protection hidden="1"/>
    </xf>
    <xf numFmtId="0" fontId="11" fillId="0" borderId="8" xfId="2" applyFont="1" applyFill="1" applyBorder="1" applyAlignment="1">
      <alignment horizontal="left" wrapText="1"/>
    </xf>
    <xf numFmtId="3" fontId="10" fillId="0" borderId="8" xfId="2" applyNumberFormat="1" applyFont="1" applyFill="1" applyBorder="1" applyAlignment="1" applyProtection="1">
      <alignment horizontal="right"/>
      <protection hidden="1"/>
    </xf>
    <xf numFmtId="0" fontId="5" fillId="0" borderId="8" xfId="2" applyFont="1" applyFill="1" applyBorder="1" applyAlignment="1">
      <alignment horizontal="left"/>
    </xf>
    <xf numFmtId="3" fontId="10" fillId="0" borderId="8" xfId="2" applyNumberFormat="1" applyFont="1" applyFill="1" applyBorder="1" applyAlignment="1">
      <alignment horizontal="right" wrapText="1"/>
    </xf>
    <xf numFmtId="43" fontId="10" fillId="0" borderId="7" xfId="1" applyFont="1" applyFill="1" applyBorder="1" applyAlignment="1" applyProtection="1">
      <alignment horizontal="right"/>
      <protection hidden="1"/>
    </xf>
    <xf numFmtId="43" fontId="10" fillId="0" borderId="8" xfId="1" applyFont="1" applyFill="1" applyBorder="1" applyAlignment="1" applyProtection="1">
      <alignment horizontal="right"/>
      <protection hidden="1"/>
    </xf>
    <xf numFmtId="0" fontId="5" fillId="0" borderId="8" xfId="2" applyFont="1" applyFill="1" applyBorder="1" applyAlignment="1">
      <alignment horizontal="left" wrapText="1"/>
    </xf>
    <xf numFmtId="0" fontId="5" fillId="0" borderId="8" xfId="0" applyFont="1" applyFill="1" applyBorder="1" applyAlignment="1">
      <alignment wrapText="1"/>
    </xf>
    <xf numFmtId="0" fontId="11" fillId="0" borderId="8" xfId="2" applyFont="1" applyFill="1" applyBorder="1" applyAlignment="1">
      <alignment horizontal="left"/>
    </xf>
    <xf numFmtId="3" fontId="12" fillId="0" borderId="7" xfId="2" applyNumberFormat="1" applyFont="1" applyFill="1" applyBorder="1" applyAlignment="1">
      <alignment horizontal="right"/>
    </xf>
    <xf numFmtId="0" fontId="12" fillId="0" borderId="8" xfId="2" applyFont="1" applyFill="1" applyBorder="1" applyAlignment="1">
      <alignment horizontal="left"/>
    </xf>
    <xf numFmtId="3" fontId="12" fillId="0" borderId="8" xfId="2" applyNumberFormat="1" applyFont="1" applyFill="1" applyBorder="1" applyAlignment="1">
      <alignment horizontal="right"/>
    </xf>
    <xf numFmtId="3" fontId="13" fillId="0" borderId="8" xfId="2" applyNumberFormat="1" applyFont="1" applyFill="1" applyBorder="1" applyAlignment="1">
      <alignment horizontal="right"/>
    </xf>
    <xf numFmtId="3" fontId="4" fillId="0" borderId="0" xfId="2" applyNumberFormat="1" applyFont="1" applyFill="1" applyAlignment="1">
      <alignment horizontal="left"/>
    </xf>
    <xf numFmtId="0" fontId="4" fillId="0" borderId="0" xfId="2" applyFont="1" applyFill="1" applyAlignment="1">
      <alignment horizontal="left"/>
    </xf>
    <xf numFmtId="3" fontId="10" fillId="0" borderId="7" xfId="2" applyNumberFormat="1" applyFont="1" applyFill="1" applyBorder="1" applyAlignment="1" applyProtection="1">
      <alignment horizontal="right"/>
      <protection locked="0"/>
    </xf>
    <xf numFmtId="0" fontId="10" fillId="0" borderId="8" xfId="0" applyFont="1" applyFill="1" applyBorder="1" applyAlignment="1" applyProtection="1"/>
    <xf numFmtId="3" fontId="10" fillId="0" borderId="8" xfId="0" applyNumberFormat="1" applyFont="1" applyFill="1" applyBorder="1" applyAlignment="1" applyProtection="1">
      <alignment horizontal="right"/>
    </xf>
    <xf numFmtId="3" fontId="10" fillId="0" borderId="8" xfId="2" applyNumberFormat="1" applyFont="1" applyFill="1" applyBorder="1" applyAlignment="1" applyProtection="1">
      <alignment horizontal="right"/>
      <protection locked="0"/>
    </xf>
    <xf numFmtId="3" fontId="10" fillId="0" borderId="7" xfId="2" applyNumberFormat="1" applyFont="1" applyFill="1" applyBorder="1" applyAlignment="1">
      <alignment horizontal="right"/>
    </xf>
    <xf numFmtId="3" fontId="10" fillId="0" borderId="8" xfId="2" applyNumberFormat="1" applyFont="1" applyFill="1" applyBorder="1" applyAlignment="1">
      <alignment horizontal="right"/>
    </xf>
    <xf numFmtId="43" fontId="10" fillId="0" borderId="7" xfId="1" applyFont="1" applyFill="1" applyBorder="1" applyAlignment="1" applyProtection="1">
      <alignment horizontal="right"/>
      <protection locked="0"/>
    </xf>
    <xf numFmtId="43" fontId="10" fillId="0" borderId="8" xfId="1" applyFont="1" applyFill="1" applyBorder="1" applyAlignment="1" applyProtection="1">
      <alignment horizontal="right"/>
      <protection locked="0"/>
    </xf>
    <xf numFmtId="0" fontId="14" fillId="0" borderId="8" xfId="0" applyFont="1" applyFill="1" applyBorder="1" applyAlignment="1"/>
    <xf numFmtId="0" fontId="4" fillId="0" borderId="7" xfId="2" applyFont="1" applyFill="1" applyBorder="1" applyAlignment="1">
      <alignment horizontal="right"/>
    </xf>
    <xf numFmtId="0" fontId="4" fillId="0" borderId="8" xfId="2" applyFont="1" applyFill="1" applyBorder="1" applyAlignment="1">
      <alignment horizontal="left"/>
    </xf>
    <xf numFmtId="0" fontId="4" fillId="0" borderId="8" xfId="2" applyFont="1" applyFill="1" applyBorder="1" applyAlignment="1">
      <alignment horizontal="right"/>
    </xf>
    <xf numFmtId="3" fontId="13" fillId="0" borderId="7" xfId="2" applyNumberFormat="1" applyFont="1" applyFill="1" applyBorder="1" applyAlignment="1" applyProtection="1">
      <alignment horizontal="right"/>
      <protection locked="0"/>
    </xf>
    <xf numFmtId="3" fontId="13" fillId="0" borderId="8" xfId="2" applyNumberFormat="1" applyFont="1" applyFill="1" applyBorder="1" applyAlignment="1" applyProtection="1">
      <alignment horizontal="right"/>
      <protection locked="0"/>
    </xf>
    <xf numFmtId="0" fontId="4" fillId="0" borderId="0" xfId="2" applyFont="1" applyFill="1" applyAlignment="1">
      <alignment horizontal="center" vertical="center"/>
    </xf>
    <xf numFmtId="3" fontId="12" fillId="0" borderId="8" xfId="2" applyNumberFormat="1" applyFont="1" applyFill="1" applyBorder="1" applyAlignment="1">
      <alignment horizontal="left"/>
    </xf>
    <xf numFmtId="3" fontId="11" fillId="0" borderId="8" xfId="2" applyNumberFormat="1" applyFont="1" applyFill="1" applyBorder="1" applyAlignment="1">
      <alignment horizontal="right"/>
    </xf>
    <xf numFmtId="0" fontId="10" fillId="0" borderId="8" xfId="2" applyFont="1" applyFill="1" applyBorder="1" applyAlignment="1">
      <alignment horizontal="left" wrapText="1"/>
    </xf>
    <xf numFmtId="0" fontId="10" fillId="0" borderId="8" xfId="2" applyFont="1" applyFill="1" applyBorder="1" applyAlignment="1">
      <alignment horizontal="left"/>
    </xf>
    <xf numFmtId="3" fontId="11" fillId="0" borderId="8" xfId="2" applyNumberFormat="1" applyFont="1" applyFill="1" applyBorder="1" applyAlignment="1" applyProtection="1">
      <alignment horizontal="right"/>
      <protection hidden="1"/>
    </xf>
    <xf numFmtId="3" fontId="12" fillId="0" borderId="9" xfId="2" applyNumberFormat="1" applyFont="1" applyFill="1" applyBorder="1" applyAlignment="1">
      <alignment horizontal="right"/>
    </xf>
    <xf numFmtId="0" fontId="12" fillId="0" borderId="10" xfId="2" applyFont="1" applyFill="1" applyBorder="1" applyAlignment="1">
      <alignment horizontal="left"/>
    </xf>
    <xf numFmtId="3" fontId="12" fillId="0" borderId="10" xfId="2" applyNumberFormat="1" applyFont="1" applyFill="1" applyBorder="1" applyAlignment="1">
      <alignment horizontal="right"/>
    </xf>
    <xf numFmtId="3" fontId="12" fillId="0" borderId="1" xfId="2" applyNumberFormat="1" applyFont="1" applyFill="1" applyBorder="1" applyAlignment="1">
      <alignment horizontal="right"/>
    </xf>
    <xf numFmtId="0" fontId="12" fillId="0" borderId="2" xfId="2" applyFont="1" applyFill="1" applyBorder="1" applyAlignment="1">
      <alignment horizontal="left"/>
    </xf>
    <xf numFmtId="3" fontId="12" fillId="0" borderId="2" xfId="2" applyNumberFormat="1" applyFont="1" applyFill="1" applyBorder="1" applyAlignment="1">
      <alignment horizontal="right"/>
    </xf>
    <xf numFmtId="3" fontId="13" fillId="0" borderId="3" xfId="2" applyNumberFormat="1" applyFont="1" applyFill="1" applyBorder="1" applyAlignment="1">
      <alignment horizontal="right"/>
    </xf>
    <xf numFmtId="3" fontId="8" fillId="0" borderId="0" xfId="2" applyNumberFormat="1" applyFont="1" applyFill="1"/>
    <xf numFmtId="0" fontId="8" fillId="0" borderId="0" xfId="2" applyFont="1" applyFill="1" applyAlignment="1">
      <alignment horizontal="left"/>
    </xf>
    <xf numFmtId="0" fontId="8" fillId="0" borderId="0" xfId="2" applyFont="1" applyFill="1"/>
    <xf numFmtId="43" fontId="8" fillId="0" borderId="0" xfId="1" applyFont="1" applyFill="1"/>
    <xf numFmtId="3" fontId="4" fillId="0" borderId="0" xfId="2" applyNumberFormat="1" applyFont="1" applyFill="1"/>
    <xf numFmtId="3" fontId="4" fillId="0" borderId="0" xfId="2" applyNumberFormat="1" applyFont="1" applyFill="1" applyBorder="1"/>
    <xf numFmtId="3" fontId="10" fillId="0" borderId="0" xfId="2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/>
    <xf numFmtId="0" fontId="14" fillId="0" borderId="0" xfId="0" applyFont="1" applyFill="1" applyBorder="1" applyAlignment="1">
      <alignment horizontal="right"/>
    </xf>
    <xf numFmtId="0" fontId="5" fillId="0" borderId="0" xfId="0" applyFont="1" applyFill="1"/>
    <xf numFmtId="166" fontId="4" fillId="0" borderId="0" xfId="1" applyNumberFormat="1" applyFont="1" applyFill="1"/>
    <xf numFmtId="0" fontId="16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7" fillId="0" borderId="10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left"/>
    </xf>
    <xf numFmtId="3" fontId="9" fillId="0" borderId="5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/>
    </xf>
    <xf numFmtId="3" fontId="9" fillId="0" borderId="8" xfId="0" applyNumberFormat="1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49" fontId="14" fillId="0" borderId="7" xfId="0" applyNumberFormat="1" applyFont="1" applyFill="1" applyBorder="1" applyAlignment="1" applyProtection="1">
      <alignment horizontal="center"/>
    </xf>
    <xf numFmtId="49" fontId="14" fillId="0" borderId="8" xfId="0" applyNumberFormat="1" applyFont="1" applyFill="1" applyBorder="1" applyAlignment="1" applyProtection="1">
      <alignment horizontal="left"/>
    </xf>
    <xf numFmtId="0" fontId="14" fillId="0" borderId="8" xfId="0" applyFont="1" applyFill="1" applyBorder="1" applyAlignment="1" applyProtection="1"/>
    <xf numFmtId="3" fontId="14" fillId="0" borderId="8" xfId="0" applyNumberFormat="1" applyFont="1" applyFill="1" applyBorder="1" applyAlignment="1" applyProtection="1">
      <alignment horizontal="right"/>
      <protection locked="0"/>
    </xf>
    <xf numFmtId="3" fontId="14" fillId="0" borderId="17" xfId="0" applyNumberFormat="1" applyFont="1" applyFill="1" applyBorder="1" applyAlignment="1" applyProtection="1">
      <alignment horizontal="right"/>
      <protection locked="0"/>
    </xf>
    <xf numFmtId="0" fontId="19" fillId="0" borderId="0" xfId="0" applyFont="1" applyFill="1"/>
    <xf numFmtId="49" fontId="5" fillId="0" borderId="8" xfId="0" applyNumberFormat="1" applyFont="1" applyFill="1" applyBorder="1" applyAlignment="1" applyProtection="1">
      <alignment horizontal="left"/>
    </xf>
    <xf numFmtId="0" fontId="5" fillId="0" borderId="8" xfId="0" applyFont="1" applyFill="1" applyBorder="1" applyAlignment="1" applyProtection="1"/>
    <xf numFmtId="0" fontId="9" fillId="0" borderId="8" xfId="0" applyFont="1" applyFill="1" applyBorder="1" applyAlignment="1" applyProtection="1"/>
    <xf numFmtId="3" fontId="19" fillId="0" borderId="0" xfId="0" applyNumberFormat="1" applyFont="1" applyFill="1"/>
    <xf numFmtId="0" fontId="14" fillId="0" borderId="8" xfId="0" applyFont="1" applyFill="1" applyBorder="1" applyAlignment="1" applyProtection="1">
      <alignment horizontal="left"/>
    </xf>
    <xf numFmtId="3" fontId="14" fillId="0" borderId="8" xfId="0" applyNumberFormat="1" applyFont="1" applyFill="1" applyBorder="1" applyAlignment="1">
      <alignment horizontal="right"/>
    </xf>
    <xf numFmtId="49" fontId="9" fillId="0" borderId="7" xfId="0" applyNumberFormat="1" applyFont="1" applyFill="1" applyBorder="1" applyAlignment="1" applyProtection="1">
      <alignment horizontal="center"/>
    </xf>
    <xf numFmtId="0" fontId="9" fillId="0" borderId="8" xfId="0" applyFont="1" applyFill="1" applyBorder="1" applyAlignment="1" applyProtection="1">
      <alignment horizontal="left"/>
    </xf>
    <xf numFmtId="3" fontId="9" fillId="0" borderId="8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/>
    <xf numFmtId="166" fontId="15" fillId="0" borderId="0" xfId="1" applyNumberFormat="1" applyFont="1" applyFill="1"/>
    <xf numFmtId="3" fontId="9" fillId="0" borderId="8" xfId="0" applyNumberFormat="1" applyFont="1" applyFill="1" applyBorder="1" applyAlignment="1" applyProtection="1">
      <alignment horizontal="right"/>
    </xf>
    <xf numFmtId="3" fontId="14" fillId="0" borderId="8" xfId="0" applyNumberFormat="1" applyFont="1" applyFill="1" applyBorder="1" applyAlignment="1" applyProtection="1">
      <alignment horizontal="right"/>
    </xf>
    <xf numFmtId="0" fontId="20" fillId="0" borderId="8" xfId="0" applyFont="1" applyFill="1" applyBorder="1"/>
    <xf numFmtId="0" fontId="14" fillId="0" borderId="8" xfId="0" applyFont="1" applyFill="1" applyBorder="1" applyAlignment="1">
      <alignment horizontal="left"/>
    </xf>
    <xf numFmtId="3" fontId="14" fillId="0" borderId="8" xfId="1" applyNumberFormat="1" applyFont="1" applyFill="1" applyBorder="1" applyAlignment="1" applyProtection="1">
      <alignment horizontal="right"/>
      <protection locked="0"/>
    </xf>
    <xf numFmtId="0" fontId="18" fillId="0" borderId="8" xfId="0" applyFont="1" applyFill="1" applyBorder="1" applyAlignment="1" applyProtection="1"/>
    <xf numFmtId="3" fontId="9" fillId="0" borderId="17" xfId="0" applyNumberFormat="1" applyFont="1" applyFill="1" applyBorder="1" applyAlignment="1" applyProtection="1">
      <alignment horizontal="right"/>
    </xf>
    <xf numFmtId="43" fontId="14" fillId="0" borderId="8" xfId="1" applyFont="1" applyFill="1" applyBorder="1" applyAlignment="1" applyProtection="1">
      <alignment horizontal="right"/>
      <protection locked="0"/>
    </xf>
    <xf numFmtId="0" fontId="8" fillId="0" borderId="0" xfId="0" applyFont="1" applyFill="1"/>
    <xf numFmtId="43" fontId="9" fillId="0" borderId="8" xfId="1" applyFont="1" applyFill="1" applyBorder="1" applyAlignment="1" applyProtection="1">
      <alignment horizontal="right"/>
    </xf>
    <xf numFmtId="43" fontId="9" fillId="0" borderId="18" xfId="1" applyFont="1" applyFill="1" applyBorder="1" applyAlignment="1" applyProtection="1">
      <alignment horizontal="right"/>
    </xf>
    <xf numFmtId="0" fontId="21" fillId="0" borderId="8" xfId="0" applyFont="1" applyFill="1" applyBorder="1" applyAlignment="1" applyProtection="1">
      <alignment horizontal="left"/>
    </xf>
    <xf numFmtId="3" fontId="9" fillId="0" borderId="8" xfId="1" applyNumberFormat="1" applyFont="1" applyFill="1" applyBorder="1" applyAlignment="1" applyProtection="1">
      <alignment horizontal="right"/>
      <protection locked="0"/>
    </xf>
    <xf numFmtId="3" fontId="9" fillId="0" borderId="17" xfId="0" applyNumberFormat="1" applyFont="1" applyFill="1" applyBorder="1" applyAlignment="1" applyProtection="1">
      <alignment horizontal="right"/>
      <protection locked="0"/>
    </xf>
    <xf numFmtId="49" fontId="9" fillId="0" borderId="8" xfId="0" applyNumberFormat="1" applyFont="1" applyFill="1" applyBorder="1" applyAlignment="1" applyProtection="1">
      <alignment horizontal="left"/>
    </xf>
    <xf numFmtId="0" fontId="22" fillId="0" borderId="8" xfId="0" applyFont="1" applyFill="1" applyBorder="1" applyAlignment="1" applyProtection="1"/>
    <xf numFmtId="49" fontId="14" fillId="0" borderId="19" xfId="0" applyNumberFormat="1" applyFont="1" applyFill="1" applyBorder="1" applyAlignment="1" applyProtection="1">
      <alignment horizontal="center"/>
    </xf>
    <xf numFmtId="0" fontId="14" fillId="0" borderId="20" xfId="0" applyFont="1" applyFill="1" applyBorder="1" applyAlignment="1" applyProtection="1">
      <alignment horizontal="left"/>
    </xf>
    <xf numFmtId="0" fontId="14" fillId="0" borderId="20" xfId="0" applyFont="1" applyFill="1" applyBorder="1" applyAlignment="1" applyProtection="1"/>
    <xf numFmtId="3" fontId="14" fillId="0" borderId="20" xfId="0" applyNumberFormat="1" applyFont="1" applyFill="1" applyBorder="1" applyAlignment="1" applyProtection="1">
      <alignment horizontal="right"/>
      <protection locked="0"/>
    </xf>
    <xf numFmtId="3" fontId="14" fillId="0" borderId="21" xfId="0" applyNumberFormat="1" applyFont="1" applyFill="1" applyBorder="1" applyAlignment="1" applyProtection="1">
      <alignment horizontal="right"/>
      <protection locked="0"/>
    </xf>
    <xf numFmtId="0" fontId="21" fillId="0" borderId="20" xfId="0" applyFont="1" applyFill="1" applyBorder="1" applyAlignment="1" applyProtection="1">
      <alignment horizontal="left"/>
    </xf>
    <xf numFmtId="0" fontId="18" fillId="0" borderId="20" xfId="0" applyFont="1" applyFill="1" applyBorder="1" applyAlignment="1" applyProtection="1"/>
    <xf numFmtId="3" fontId="9" fillId="0" borderId="20" xfId="1" applyNumberFormat="1" applyFont="1" applyFill="1" applyBorder="1" applyAlignment="1" applyProtection="1">
      <alignment horizontal="right"/>
      <protection locked="0"/>
    </xf>
    <xf numFmtId="43" fontId="9" fillId="0" borderId="17" xfId="1" applyFont="1" applyFill="1" applyBorder="1" applyAlignment="1" applyProtection="1">
      <alignment horizontal="right"/>
    </xf>
    <xf numFmtId="3" fontId="9" fillId="0" borderId="2" xfId="0" applyNumberFormat="1" applyFont="1" applyFill="1" applyBorder="1" applyAlignment="1" applyProtection="1">
      <alignment horizontal="right"/>
      <protection locked="0"/>
    </xf>
    <xf numFmtId="3" fontId="9" fillId="0" borderId="3" xfId="0" applyNumberFormat="1" applyFont="1" applyFill="1" applyBorder="1" applyAlignment="1" applyProtection="1">
      <alignment horizontal="right"/>
      <protection locked="0"/>
    </xf>
    <xf numFmtId="0" fontId="15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9" fillId="0" borderId="0" xfId="0" applyFont="1" applyFill="1"/>
    <xf numFmtId="0" fontId="21" fillId="0" borderId="0" xfId="0" applyFont="1" applyFill="1"/>
    <xf numFmtId="3" fontId="19" fillId="0" borderId="0" xfId="0" applyNumberFormat="1" applyFont="1" applyFill="1" applyBorder="1"/>
    <xf numFmtId="3" fontId="14" fillId="0" borderId="0" xfId="0" applyNumberFormat="1" applyFont="1" applyFill="1" applyBorder="1"/>
    <xf numFmtId="3" fontId="5" fillId="0" borderId="0" xfId="0" applyNumberFormat="1" applyFont="1" applyFill="1" applyBorder="1"/>
    <xf numFmtId="3" fontId="14" fillId="0" borderId="0" xfId="0" applyNumberFormat="1" applyFont="1" applyFill="1"/>
    <xf numFmtId="3" fontId="5" fillId="0" borderId="0" xfId="0" applyNumberFormat="1" applyFont="1" applyFill="1"/>
    <xf numFmtId="0" fontId="4" fillId="0" borderId="0" xfId="0" applyFont="1" applyFill="1" applyAlignment="1">
      <alignment horizontal="left"/>
    </xf>
    <xf numFmtId="166" fontId="4" fillId="0" borderId="0" xfId="0" applyNumberFormat="1" applyFont="1" applyFill="1"/>
    <xf numFmtId="167" fontId="14" fillId="0" borderId="0" xfId="0" applyNumberFormat="1" applyFont="1" applyFill="1"/>
    <xf numFmtId="167" fontId="5" fillId="0" borderId="0" xfId="0" applyNumberFormat="1" applyFont="1" applyFill="1"/>
    <xf numFmtId="0" fontId="14" fillId="0" borderId="0" xfId="0" applyFont="1" applyFill="1"/>
    <xf numFmtId="0" fontId="14" fillId="0" borderId="0" xfId="0" applyFont="1" applyFill="1" applyBorder="1" applyAlignment="1">
      <alignment horizontal="left"/>
    </xf>
    <xf numFmtId="168" fontId="4" fillId="0" borderId="0" xfId="1" applyNumberFormat="1" applyFont="1" applyFill="1"/>
    <xf numFmtId="0" fontId="9" fillId="0" borderId="0" xfId="0" applyFont="1" applyFill="1" applyAlignment="1"/>
    <xf numFmtId="0" fontId="4" fillId="0" borderId="0" xfId="0" applyFont="1" applyFill="1" applyBorder="1"/>
    <xf numFmtId="0" fontId="13" fillId="0" borderId="2" xfId="0" applyFont="1" applyFill="1" applyBorder="1" applyAlignment="1">
      <alignment horizontal="center" vertical="center" wrapText="1"/>
    </xf>
    <xf numFmtId="3" fontId="14" fillId="0" borderId="5" xfId="0" applyNumberFormat="1" applyFont="1" applyFill="1" applyBorder="1" applyAlignment="1">
      <alignment horizontal="right" wrapText="1"/>
    </xf>
    <xf numFmtId="3" fontId="14" fillId="0" borderId="5" xfId="0" applyNumberFormat="1" applyFont="1" applyFill="1" applyBorder="1" applyAlignment="1">
      <alignment horizontal="right"/>
    </xf>
    <xf numFmtId="3" fontId="14" fillId="0" borderId="12" xfId="0" applyNumberFormat="1" applyFont="1" applyFill="1" applyBorder="1" applyAlignment="1">
      <alignment horizontal="right"/>
    </xf>
    <xf numFmtId="3" fontId="14" fillId="0" borderId="13" xfId="0" applyNumberFormat="1" applyFont="1" applyFill="1" applyBorder="1" applyAlignment="1">
      <alignment horizontal="right"/>
    </xf>
    <xf numFmtId="3" fontId="14" fillId="0" borderId="8" xfId="0" applyNumberFormat="1" applyFont="1" applyFill="1" applyBorder="1" applyAlignment="1">
      <alignment horizontal="right" wrapText="1"/>
    </xf>
    <xf numFmtId="3" fontId="14" fillId="0" borderId="32" xfId="0" applyNumberFormat="1" applyFont="1" applyFill="1" applyBorder="1" applyAlignment="1">
      <alignment horizontal="right"/>
    </xf>
    <xf numFmtId="3" fontId="14" fillId="0" borderId="17" xfId="0" applyNumberFormat="1" applyFont="1" applyFill="1" applyBorder="1" applyAlignment="1">
      <alignment horizontal="right"/>
    </xf>
    <xf numFmtId="0" fontId="4" fillId="0" borderId="7" xfId="0" applyFont="1" applyFill="1" applyBorder="1"/>
    <xf numFmtId="168" fontId="15" fillId="0" borderId="0" xfId="1" applyNumberFormat="1" applyFont="1" applyFill="1"/>
    <xf numFmtId="3" fontId="4" fillId="0" borderId="0" xfId="0" applyNumberFormat="1" applyFont="1" applyFill="1"/>
    <xf numFmtId="3" fontId="14" fillId="0" borderId="20" xfId="0" applyNumberFormat="1" applyFont="1" applyFill="1" applyBorder="1" applyAlignment="1">
      <alignment horizontal="right"/>
    </xf>
    <xf numFmtId="3" fontId="14" fillId="0" borderId="44" xfId="0" applyNumberFormat="1" applyFont="1" applyFill="1" applyBorder="1" applyAlignment="1">
      <alignment horizontal="right"/>
    </xf>
    <xf numFmtId="43" fontId="9" fillId="0" borderId="20" xfId="1" applyFont="1" applyFill="1" applyBorder="1"/>
    <xf numFmtId="3" fontId="9" fillId="0" borderId="32" xfId="0" applyNumberFormat="1" applyFont="1" applyFill="1" applyBorder="1" applyAlignment="1">
      <alignment horizontal="right"/>
    </xf>
    <xf numFmtId="3" fontId="9" fillId="0" borderId="17" xfId="0" applyNumberFormat="1" applyFont="1" applyFill="1" applyBorder="1" applyAlignment="1">
      <alignment horizontal="right"/>
    </xf>
    <xf numFmtId="3" fontId="9" fillId="0" borderId="8" xfId="0" applyNumberFormat="1" applyFont="1" applyFill="1" applyBorder="1" applyAlignment="1">
      <alignment horizontal="right"/>
    </xf>
    <xf numFmtId="43" fontId="9" fillId="0" borderId="8" xfId="1" applyFont="1" applyFill="1" applyBorder="1" applyAlignment="1" applyProtection="1">
      <alignment horizontal="right"/>
      <protection locked="0"/>
    </xf>
    <xf numFmtId="3" fontId="9" fillId="0" borderId="20" xfId="0" applyNumberFormat="1" applyFont="1" applyFill="1" applyBorder="1" applyAlignment="1">
      <alignment horizontal="right"/>
    </xf>
    <xf numFmtId="3" fontId="9" fillId="0" borderId="44" xfId="0" applyNumberFormat="1" applyFont="1" applyFill="1" applyBorder="1" applyAlignment="1">
      <alignment horizontal="right"/>
    </xf>
    <xf numFmtId="49" fontId="9" fillId="0" borderId="9" xfId="0" applyNumberFormat="1" applyFont="1" applyFill="1" applyBorder="1" applyAlignment="1" applyProtection="1">
      <alignment horizontal="center"/>
    </xf>
    <xf numFmtId="0" fontId="14" fillId="0" borderId="10" xfId="0" applyFont="1" applyFill="1" applyBorder="1" applyAlignment="1" applyProtection="1">
      <alignment horizontal="left"/>
    </xf>
    <xf numFmtId="0" fontId="18" fillId="0" borderId="10" xfId="0" applyFont="1" applyFill="1" applyBorder="1" applyAlignment="1" applyProtection="1"/>
    <xf numFmtId="3" fontId="9" fillId="0" borderId="10" xfId="0" applyNumberFormat="1" applyFont="1" applyFill="1" applyBorder="1" applyAlignment="1" applyProtection="1">
      <alignment horizontal="right"/>
      <protection locked="0"/>
    </xf>
    <xf numFmtId="3" fontId="9" fillId="0" borderId="10" xfId="0" applyNumberFormat="1" applyFont="1" applyFill="1" applyBorder="1" applyAlignment="1">
      <alignment horizontal="right"/>
    </xf>
    <xf numFmtId="43" fontId="9" fillId="0" borderId="10" xfId="1" applyFont="1" applyFill="1" applyBorder="1"/>
    <xf numFmtId="3" fontId="9" fillId="0" borderId="40" xfId="0" applyNumberFormat="1" applyFont="1" applyFill="1" applyBorder="1" applyAlignment="1">
      <alignment horizontal="right"/>
    </xf>
    <xf numFmtId="3" fontId="9" fillId="0" borderId="16" xfId="0" applyNumberFormat="1" applyFont="1" applyFill="1" applyBorder="1" applyAlignment="1">
      <alignment horizontal="right"/>
    </xf>
    <xf numFmtId="3" fontId="9" fillId="0" borderId="2" xfId="0" applyNumberFormat="1" applyFont="1" applyFill="1" applyBorder="1" applyAlignment="1">
      <alignment horizontal="right"/>
    </xf>
    <xf numFmtId="43" fontId="9" fillId="0" borderId="2" xfId="1" applyFont="1" applyFill="1" applyBorder="1" applyAlignment="1" applyProtection="1">
      <alignment horizontal="right"/>
      <protection locked="0"/>
    </xf>
    <xf numFmtId="3" fontId="9" fillId="0" borderId="0" xfId="0" applyNumberFormat="1" applyFont="1" applyFill="1" applyBorder="1" applyAlignment="1">
      <alignment horizontal="right"/>
    </xf>
    <xf numFmtId="0" fontId="20" fillId="0" borderId="0" xfId="3" applyFont="1" applyAlignment="1">
      <alignment horizontal="left" vertical="center"/>
    </xf>
    <xf numFmtId="0" fontId="23" fillId="0" borderId="0" xfId="3" applyFont="1" applyAlignment="1">
      <alignment vertical="center"/>
    </xf>
    <xf numFmtId="0" fontId="20" fillId="0" borderId="0" xfId="3" applyFont="1" applyAlignment="1">
      <alignment horizontal="right" vertical="center"/>
    </xf>
    <xf numFmtId="166" fontId="23" fillId="0" borderId="0" xfId="1" applyNumberFormat="1" applyFont="1" applyAlignment="1">
      <alignment vertical="center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16" fontId="26" fillId="2" borderId="4" xfId="3" applyNumberFormat="1" applyFont="1" applyFill="1" applyBorder="1" applyAlignment="1">
      <alignment horizontal="left"/>
    </xf>
    <xf numFmtId="0" fontId="26" fillId="2" borderId="5" xfId="3" applyFont="1" applyFill="1" applyBorder="1" applyAlignment="1">
      <alignment horizontal="left"/>
    </xf>
    <xf numFmtId="3" fontId="26" fillId="2" borderId="13" xfId="3" applyNumberFormat="1" applyFont="1" applyFill="1" applyBorder="1" applyAlignment="1">
      <alignment horizontal="right" wrapText="1"/>
    </xf>
    <xf numFmtId="0" fontId="26" fillId="0" borderId="0" xfId="3" applyFont="1" applyAlignment="1">
      <alignment vertical="center"/>
    </xf>
    <xf numFmtId="166" fontId="26" fillId="0" borderId="0" xfId="1" applyNumberFormat="1" applyFont="1" applyAlignment="1">
      <alignment vertical="center"/>
    </xf>
    <xf numFmtId="16" fontId="23" fillId="0" borderId="46" xfId="3" applyNumberFormat="1" applyFont="1" applyBorder="1" applyAlignment="1">
      <alignment horizontal="left"/>
    </xf>
    <xf numFmtId="0" fontId="23" fillId="0" borderId="47" xfId="3" applyFont="1" applyBorder="1" applyAlignment="1">
      <alignment wrapText="1"/>
    </xf>
    <xf numFmtId="3" fontId="23" fillId="0" borderId="48" xfId="3" applyNumberFormat="1" applyFont="1" applyBorder="1" applyAlignment="1">
      <alignment wrapText="1"/>
    </xf>
    <xf numFmtId="0" fontId="23" fillId="0" borderId="7" xfId="3" applyFont="1" applyBorder="1" applyAlignment="1">
      <alignment horizontal="left"/>
    </xf>
    <xf numFmtId="0" fontId="23" fillId="0" borderId="8" xfId="3" applyFont="1" applyBorder="1" applyAlignment="1">
      <alignment wrapText="1"/>
    </xf>
    <xf numFmtId="3" fontId="23" fillId="0" borderId="17" xfId="3" applyNumberFormat="1" applyFont="1" applyBorder="1" applyAlignment="1">
      <alignment wrapText="1"/>
    </xf>
    <xf numFmtId="166" fontId="27" fillId="0" borderId="0" xfId="1" applyNumberFormat="1" applyFont="1" applyAlignment="1">
      <alignment vertical="center"/>
    </xf>
    <xf numFmtId="0" fontId="26" fillId="2" borderId="7" xfId="3" applyFont="1" applyFill="1" applyBorder="1" applyAlignment="1">
      <alignment horizontal="left"/>
    </xf>
    <xf numFmtId="0" fontId="26" fillId="2" borderId="8" xfId="3" applyFont="1" applyFill="1" applyBorder="1" applyAlignment="1">
      <alignment horizontal="left"/>
    </xf>
    <xf numFmtId="3" fontId="26" fillId="2" borderId="48" xfId="3" applyNumberFormat="1" applyFont="1" applyFill="1" applyBorder="1" applyAlignment="1">
      <alignment horizontal="right" wrapText="1"/>
    </xf>
    <xf numFmtId="14" fontId="23" fillId="0" borderId="7" xfId="3" applyNumberFormat="1" applyFont="1" applyBorder="1" applyAlignment="1">
      <alignment horizontal="left"/>
    </xf>
    <xf numFmtId="0" fontId="26" fillId="0" borderId="7" xfId="3" applyFont="1" applyBorder="1" applyAlignment="1">
      <alignment horizontal="left" wrapText="1"/>
    </xf>
    <xf numFmtId="0" fontId="26" fillId="0" borderId="8" xfId="3" applyFont="1" applyBorder="1" applyAlignment="1">
      <alignment wrapText="1"/>
    </xf>
    <xf numFmtId="3" fontId="26" fillId="0" borderId="48" xfId="3" applyNumberFormat="1" applyFont="1" applyFill="1" applyBorder="1" applyAlignment="1">
      <alignment horizontal="right" wrapText="1"/>
    </xf>
    <xf numFmtId="0" fontId="23" fillId="0" borderId="7" xfId="3" applyFont="1" applyBorder="1" applyAlignment="1"/>
    <xf numFmtId="0" fontId="23" fillId="0" borderId="8" xfId="0" applyFont="1" applyBorder="1"/>
    <xf numFmtId="16" fontId="26" fillId="0" borderId="7" xfId="3" applyNumberFormat="1" applyFont="1" applyBorder="1" applyAlignment="1">
      <alignment horizontal="left"/>
    </xf>
    <xf numFmtId="0" fontId="26" fillId="2" borderId="8" xfId="3" applyFont="1" applyFill="1" applyBorder="1" applyAlignment="1">
      <alignment wrapText="1"/>
    </xf>
    <xf numFmtId="0" fontId="26" fillId="0" borderId="0" xfId="3" applyFont="1" applyFill="1" applyAlignment="1">
      <alignment vertical="center"/>
    </xf>
    <xf numFmtId="0" fontId="23" fillId="0" borderId="7" xfId="3" applyFont="1" applyBorder="1" applyAlignment="1">
      <alignment wrapText="1"/>
    </xf>
    <xf numFmtId="16" fontId="26" fillId="2" borderId="7" xfId="3" applyNumberFormat="1" applyFont="1" applyFill="1" applyBorder="1" applyAlignment="1">
      <alignment horizontal="left"/>
    </xf>
    <xf numFmtId="0" fontId="23" fillId="0" borderId="9" xfId="3" applyFont="1" applyBorder="1" applyAlignment="1">
      <alignment horizontal="left"/>
    </xf>
    <xf numFmtId="0" fontId="23" fillId="0" borderId="10" xfId="3" applyFont="1" applyBorder="1" applyAlignment="1">
      <alignment wrapText="1"/>
    </xf>
    <xf numFmtId="3" fontId="23" fillId="0" borderId="16" xfId="3" applyNumberFormat="1" applyFont="1" applyBorder="1" applyAlignment="1">
      <alignment wrapText="1"/>
    </xf>
    <xf numFmtId="0" fontId="26" fillId="3" borderId="1" xfId="3" applyFont="1" applyFill="1" applyBorder="1" applyAlignment="1">
      <alignment horizontal="center"/>
    </xf>
    <xf numFmtId="0" fontId="26" fillId="3" borderId="2" xfId="3" applyFont="1" applyFill="1" applyBorder="1" applyAlignment="1">
      <alignment horizontal="center"/>
    </xf>
    <xf numFmtId="3" fontId="26" fillId="3" borderId="3" xfId="3" applyNumberFormat="1" applyFont="1" applyFill="1" applyBorder="1" applyAlignment="1">
      <alignment horizontal="right" wrapText="1"/>
    </xf>
    <xf numFmtId="0" fontId="23" fillId="0" borderId="0" xfId="3" applyFont="1" applyAlignment="1">
      <alignment horizontal="center" vertical="center"/>
    </xf>
    <xf numFmtId="0" fontId="28" fillId="0" borderId="0" xfId="3" applyFont="1" applyAlignment="1">
      <alignment horizontal="center" vertical="center"/>
    </xf>
    <xf numFmtId="0" fontId="25" fillId="0" borderId="1" xfId="3" applyFont="1" applyBorder="1" applyAlignment="1">
      <alignment horizontal="center" vertical="center"/>
    </xf>
    <xf numFmtId="49" fontId="26" fillId="0" borderId="4" xfId="3" applyNumberFormat="1" applyFont="1" applyFill="1" applyBorder="1" applyAlignment="1">
      <alignment horizontal="left"/>
    </xf>
    <xf numFmtId="0" fontId="26" fillId="0" borderId="5" xfId="3" applyFont="1" applyFill="1" applyBorder="1" applyAlignment="1">
      <alignment wrapText="1"/>
    </xf>
    <xf numFmtId="3" fontId="26" fillId="0" borderId="17" xfId="3" applyNumberFormat="1" applyFont="1" applyFill="1" applyBorder="1" applyAlignment="1">
      <alignment horizontal="right" wrapText="1"/>
    </xf>
    <xf numFmtId="0" fontId="26" fillId="0" borderId="7" xfId="3" applyFont="1" applyFill="1" applyBorder="1" applyAlignment="1">
      <alignment horizontal="center"/>
    </xf>
    <xf numFmtId="0" fontId="26" fillId="0" borderId="47" xfId="3" applyFont="1" applyFill="1" applyBorder="1" applyAlignment="1">
      <alignment wrapText="1"/>
    </xf>
    <xf numFmtId="0" fontId="26" fillId="0" borderId="14" xfId="3" applyFont="1" applyFill="1" applyBorder="1" applyAlignment="1">
      <alignment horizontal="center"/>
    </xf>
    <xf numFmtId="0" fontId="26" fillId="0" borderId="15" xfId="3" applyFont="1" applyFill="1" applyBorder="1" applyAlignment="1">
      <alignment wrapText="1"/>
    </xf>
    <xf numFmtId="0" fontId="23" fillId="0" borderId="0" xfId="3" applyFont="1" applyBorder="1" applyAlignment="1">
      <alignment vertical="center"/>
    </xf>
    <xf numFmtId="3" fontId="23" fillId="0" borderId="0" xfId="3" applyNumberFormat="1" applyFont="1" applyBorder="1" applyAlignment="1">
      <alignment vertical="center" wrapText="1"/>
    </xf>
    <xf numFmtId="0" fontId="23" fillId="4" borderId="1" xfId="3" applyFont="1" applyFill="1" applyBorder="1" applyAlignment="1">
      <alignment horizontal="center" vertical="center"/>
    </xf>
    <xf numFmtId="0" fontId="26" fillId="4" borderId="2" xfId="3" applyFont="1" applyFill="1" applyBorder="1" applyAlignment="1"/>
    <xf numFmtId="3" fontId="24" fillId="4" borderId="3" xfId="3" applyNumberFormat="1" applyFont="1" applyFill="1" applyBorder="1" applyAlignment="1">
      <alignment horizontal="right"/>
    </xf>
    <xf numFmtId="0" fontId="9" fillId="0" borderId="0" xfId="0" applyFont="1" applyFill="1" applyAlignment="1">
      <alignment vertical="center"/>
    </xf>
    <xf numFmtId="49" fontId="10" fillId="0" borderId="4" xfId="0" applyNumberFormat="1" applyFont="1" applyFill="1" applyBorder="1" applyAlignment="1">
      <alignment horizontal="center"/>
    </xf>
    <xf numFmtId="49" fontId="10" fillId="0" borderId="5" xfId="0" applyNumberFormat="1" applyFont="1" applyFill="1" applyBorder="1" applyAlignment="1">
      <alignment horizontal="center"/>
    </xf>
    <xf numFmtId="0" fontId="10" fillId="0" borderId="5" xfId="0" applyFont="1" applyFill="1" applyBorder="1" applyAlignment="1"/>
    <xf numFmtId="3" fontId="10" fillId="0" borderId="5" xfId="0" applyNumberFormat="1" applyFont="1" applyFill="1" applyBorder="1"/>
    <xf numFmtId="3" fontId="10" fillId="0" borderId="47" xfId="0" applyNumberFormat="1" applyFont="1" applyFill="1" applyBorder="1"/>
    <xf numFmtId="3" fontId="10" fillId="0" borderId="13" xfId="0" applyNumberFormat="1" applyFont="1" applyFill="1" applyBorder="1"/>
    <xf numFmtId="49" fontId="10" fillId="0" borderId="7" xfId="0" applyNumberFormat="1" applyFont="1" applyFill="1" applyBorder="1" applyAlignment="1">
      <alignment horizontal="center"/>
    </xf>
    <xf numFmtId="49" fontId="10" fillId="0" borderId="8" xfId="0" applyNumberFormat="1" applyFont="1" applyFill="1" applyBorder="1" applyAlignment="1">
      <alignment horizontal="center"/>
    </xf>
    <xf numFmtId="0" fontId="10" fillId="0" borderId="8" xfId="0" applyFont="1" applyFill="1" applyBorder="1" applyAlignment="1"/>
    <xf numFmtId="3" fontId="10" fillId="0" borderId="8" xfId="0" applyNumberFormat="1" applyFont="1" applyFill="1" applyBorder="1"/>
    <xf numFmtId="3" fontId="10" fillId="0" borderId="17" xfId="0" applyNumberFormat="1" applyFont="1" applyFill="1" applyBorder="1"/>
    <xf numFmtId="0" fontId="10" fillId="0" borderId="8" xfId="0" applyFont="1" applyFill="1" applyBorder="1" applyAlignment="1">
      <alignment horizontal="center"/>
    </xf>
    <xf numFmtId="0" fontId="10" fillId="0" borderId="8" xfId="0" applyFont="1" applyFill="1" applyBorder="1" applyAlignment="1">
      <alignment wrapText="1"/>
    </xf>
    <xf numFmtId="49" fontId="13" fillId="0" borderId="7" xfId="0" applyNumberFormat="1" applyFont="1" applyFill="1" applyBorder="1" applyAlignment="1">
      <alignment horizontal="center"/>
    </xf>
    <xf numFmtId="49" fontId="13" fillId="0" borderId="8" xfId="0" applyNumberFormat="1" applyFont="1" applyFill="1" applyBorder="1" applyAlignment="1">
      <alignment horizontal="center"/>
    </xf>
    <xf numFmtId="0" fontId="13" fillId="0" borderId="8" xfId="0" applyFont="1" applyFill="1" applyBorder="1" applyAlignment="1">
      <alignment wrapText="1"/>
    </xf>
    <xf numFmtId="3" fontId="13" fillId="0" borderId="8" xfId="0" applyNumberFormat="1" applyFont="1" applyFill="1" applyBorder="1"/>
    <xf numFmtId="3" fontId="13" fillId="0" borderId="17" xfId="0" applyNumberFormat="1" applyFont="1" applyFill="1" applyBorder="1"/>
    <xf numFmtId="0" fontId="10" fillId="0" borderId="7" xfId="0" applyFont="1" applyFill="1" applyBorder="1" applyAlignment="1">
      <alignment horizontal="center"/>
    </xf>
    <xf numFmtId="0" fontId="10" fillId="0" borderId="0" xfId="0" applyFont="1" applyFill="1"/>
    <xf numFmtId="0" fontId="13" fillId="0" borderId="8" xfId="0" applyFont="1" applyFill="1" applyBorder="1" applyAlignment="1"/>
    <xf numFmtId="1" fontId="13" fillId="0" borderId="7" xfId="0" applyNumberFormat="1" applyFont="1" applyFill="1" applyBorder="1" applyAlignment="1">
      <alignment horizontal="center"/>
    </xf>
    <xf numFmtId="1" fontId="10" fillId="0" borderId="8" xfId="0" applyNumberFormat="1" applyFont="1" applyFill="1" applyBorder="1" applyAlignment="1">
      <alignment horizontal="center"/>
    </xf>
    <xf numFmtId="1" fontId="10" fillId="0" borderId="8" xfId="0" applyNumberFormat="1" applyFont="1" applyFill="1" applyBorder="1" applyAlignment="1"/>
    <xf numFmtId="1" fontId="13" fillId="0" borderId="19" xfId="0" applyNumberFormat="1" applyFont="1" applyFill="1" applyBorder="1" applyAlignment="1">
      <alignment horizontal="center"/>
    </xf>
    <xf numFmtId="1" fontId="13" fillId="0" borderId="20" xfId="0" applyNumberFormat="1" applyFont="1" applyFill="1" applyBorder="1" applyAlignment="1">
      <alignment horizontal="center"/>
    </xf>
    <xf numFmtId="1" fontId="13" fillId="0" borderId="20" xfId="0" applyNumberFormat="1" applyFont="1" applyFill="1" applyBorder="1" applyAlignment="1"/>
    <xf numFmtId="3" fontId="13" fillId="0" borderId="20" xfId="0" applyNumberFormat="1" applyFont="1" applyFill="1" applyBorder="1"/>
    <xf numFmtId="43" fontId="13" fillId="0" borderId="20" xfId="1" applyFont="1" applyFill="1" applyBorder="1"/>
    <xf numFmtId="43" fontId="13" fillId="0" borderId="21" xfId="1" applyFont="1" applyFill="1" applyBorder="1"/>
    <xf numFmtId="3" fontId="13" fillId="0" borderId="2" xfId="0" applyNumberFormat="1" applyFont="1" applyFill="1" applyBorder="1" applyAlignment="1"/>
    <xf numFmtId="3" fontId="13" fillId="0" borderId="3" xfId="0" applyNumberFormat="1" applyFont="1" applyFill="1" applyBorder="1" applyAlignment="1"/>
    <xf numFmtId="0" fontId="21" fillId="0" borderId="0" xfId="0" applyFont="1" applyFill="1" applyBorder="1" applyAlignment="1">
      <alignment horizontal="center"/>
    </xf>
    <xf numFmtId="0" fontId="5" fillId="0" borderId="0" xfId="0" applyFont="1" applyFill="1" applyBorder="1"/>
    <xf numFmtId="3" fontId="21" fillId="0" borderId="0" xfId="0" applyNumberFormat="1" applyFont="1" applyFill="1" applyBorder="1"/>
    <xf numFmtId="0" fontId="5" fillId="0" borderId="0" xfId="0" applyFont="1" applyFill="1" applyBorder="1" applyAlignment="1">
      <alignment horizontal="left"/>
    </xf>
    <xf numFmtId="3" fontId="21" fillId="0" borderId="0" xfId="0" applyNumberFormat="1" applyFont="1" applyFill="1"/>
    <xf numFmtId="0" fontId="29" fillId="0" borderId="0" xfId="0" applyFont="1" applyFill="1"/>
    <xf numFmtId="0" fontId="26" fillId="0" borderId="0" xfId="0" applyFont="1" applyFill="1" applyAlignment="1">
      <alignment horizontal="right"/>
    </xf>
    <xf numFmtId="0" fontId="29" fillId="0" borderId="0" xfId="0" applyFont="1" applyFill="1" applyBorder="1" applyAlignment="1">
      <alignment horizontal="center"/>
    </xf>
    <xf numFmtId="166" fontId="29" fillId="0" borderId="0" xfId="1" applyNumberFormat="1" applyFont="1" applyFill="1"/>
    <xf numFmtId="3" fontId="29" fillId="0" borderId="0" xfId="0" applyNumberFormat="1" applyFont="1" applyFill="1"/>
    <xf numFmtId="0" fontId="29" fillId="0" borderId="0" xfId="0" applyFont="1" applyFill="1" applyAlignment="1">
      <alignment horizontal="right"/>
    </xf>
    <xf numFmtId="0" fontId="24" fillId="0" borderId="0" xfId="0" applyFont="1" applyFill="1" applyBorder="1" applyAlignment="1"/>
    <xf numFmtId="0" fontId="29" fillId="0" borderId="0" xfId="0" applyFont="1" applyFill="1" applyAlignment="1">
      <alignment horizontal="center"/>
    </xf>
    <xf numFmtId="0" fontId="29" fillId="0" borderId="0" xfId="0" applyFont="1" applyFill="1" applyAlignment="1">
      <alignment vertical="center"/>
    </xf>
    <xf numFmtId="166" fontId="29" fillId="0" borderId="0" xfId="1" applyNumberFormat="1" applyFont="1" applyFill="1" applyAlignment="1">
      <alignment vertical="center"/>
    </xf>
    <xf numFmtId="0" fontId="31" fillId="0" borderId="0" xfId="0" applyFont="1" applyFill="1" applyBorder="1" applyAlignment="1">
      <alignment horizontal="center"/>
    </xf>
    <xf numFmtId="0" fontId="32" fillId="0" borderId="0" xfId="0" applyFont="1" applyFill="1" applyBorder="1" applyAlignment="1">
      <alignment horizontal="center"/>
    </xf>
    <xf numFmtId="0" fontId="29" fillId="0" borderId="50" xfId="0" applyFont="1" applyFill="1" applyBorder="1" applyAlignment="1">
      <alignment horizontal="right"/>
    </xf>
    <xf numFmtId="0" fontId="29" fillId="0" borderId="0" xfId="0" applyFont="1" applyFill="1" applyBorder="1" applyAlignment="1">
      <alignment horizontal="right"/>
    </xf>
    <xf numFmtId="0" fontId="33" fillId="0" borderId="0" xfId="0" applyFont="1" applyFill="1" applyBorder="1" applyAlignment="1"/>
    <xf numFmtId="0" fontId="25" fillId="0" borderId="0" xfId="0" applyFont="1" applyFill="1"/>
    <xf numFmtId="166" fontId="25" fillId="0" borderId="0" xfId="1" applyNumberFormat="1" applyFont="1" applyFill="1"/>
    <xf numFmtId="0" fontId="25" fillId="0" borderId="0" xfId="0" applyFont="1" applyFill="1" applyAlignment="1">
      <alignment horizontal="center"/>
    </xf>
    <xf numFmtId="166" fontId="25" fillId="0" borderId="0" xfId="1" applyNumberFormat="1" applyFont="1" applyFill="1" applyAlignment="1">
      <alignment horizontal="center"/>
    </xf>
    <xf numFmtId="0" fontId="26" fillId="0" borderId="59" xfId="0" applyFont="1" applyFill="1" applyBorder="1" applyAlignment="1">
      <alignment horizontal="center"/>
    </xf>
    <xf numFmtId="0" fontId="26" fillId="0" borderId="34" xfId="0" applyFont="1" applyFill="1" applyBorder="1" applyAlignment="1">
      <alignment horizontal="center"/>
    </xf>
    <xf numFmtId="0" fontId="26" fillId="0" borderId="8" xfId="0" applyFont="1" applyFill="1" applyBorder="1" applyAlignment="1">
      <alignment horizontal="center"/>
    </xf>
    <xf numFmtId="0" fontId="26" fillId="0" borderId="32" xfId="4" applyFont="1" applyFill="1" applyBorder="1"/>
    <xf numFmtId="3" fontId="26" fillId="0" borderId="54" xfId="0" applyNumberFormat="1" applyFont="1" applyFill="1" applyBorder="1"/>
    <xf numFmtId="3" fontId="26" fillId="0" borderId="60" xfId="0" applyNumberFormat="1" applyFont="1" applyFill="1" applyBorder="1"/>
    <xf numFmtId="3" fontId="26" fillId="0" borderId="8" xfId="0" applyNumberFormat="1" applyFont="1" applyFill="1" applyBorder="1"/>
    <xf numFmtId="170" fontId="26" fillId="0" borderId="8" xfId="0" applyNumberFormat="1" applyFont="1" applyFill="1" applyBorder="1"/>
    <xf numFmtId="170" fontId="26" fillId="0" borderId="32" xfId="0" applyNumberFormat="1" applyFont="1" applyFill="1" applyBorder="1"/>
    <xf numFmtId="170" fontId="26" fillId="0" borderId="61" xfId="0" applyNumberFormat="1" applyFont="1" applyFill="1" applyBorder="1"/>
    <xf numFmtId="0" fontId="26" fillId="0" borderId="0" xfId="0" applyFont="1" applyFill="1"/>
    <xf numFmtId="166" fontId="26" fillId="0" borderId="0" xfId="1" applyNumberFormat="1" applyFont="1" applyFill="1"/>
    <xf numFmtId="1" fontId="23" fillId="0" borderId="59" xfId="0" applyNumberFormat="1" applyFont="1" applyFill="1" applyBorder="1" applyAlignment="1">
      <alignment horizontal="center"/>
    </xf>
    <xf numFmtId="0" fontId="23" fillId="0" borderId="34" xfId="0" applyFont="1" applyFill="1" applyBorder="1" applyAlignment="1">
      <alignment horizontal="center"/>
    </xf>
    <xf numFmtId="0" fontId="23" fillId="0" borderId="8" xfId="0" applyFont="1" applyFill="1" applyBorder="1" applyAlignment="1">
      <alignment horizontal="center"/>
    </xf>
    <xf numFmtId="0" fontId="23" fillId="0" borderId="32" xfId="4" applyFont="1" applyFill="1" applyBorder="1"/>
    <xf numFmtId="3" fontId="23" fillId="0" borderId="54" xfId="0" applyNumberFormat="1" applyFont="1" applyFill="1" applyBorder="1"/>
    <xf numFmtId="3" fontId="23" fillId="0" borderId="8" xfId="0" applyNumberFormat="1" applyFont="1" applyFill="1" applyBorder="1"/>
    <xf numFmtId="3" fontId="23" fillId="0" borderId="34" xfId="0" applyNumberFormat="1" applyFont="1" applyFill="1" applyBorder="1"/>
    <xf numFmtId="170" fontId="23" fillId="0" borderId="32" xfId="0" applyNumberFormat="1" applyFont="1" applyFill="1" applyBorder="1"/>
    <xf numFmtId="170" fontId="23" fillId="0" borderId="61" xfId="0" applyNumberFormat="1" applyFont="1" applyFill="1" applyBorder="1"/>
    <xf numFmtId="0" fontId="23" fillId="0" borderId="0" xfId="0" applyFont="1" applyFill="1"/>
    <xf numFmtId="166" fontId="23" fillId="0" borderId="0" xfId="1" applyNumberFormat="1" applyFont="1" applyFill="1"/>
    <xf numFmtId="3" fontId="23" fillId="0" borderId="8" xfId="0" applyNumberFormat="1" applyFont="1" applyFill="1" applyBorder="1" applyAlignment="1">
      <alignment horizontal="right"/>
    </xf>
    <xf numFmtId="0" fontId="23" fillId="0" borderId="59" xfId="0" applyFont="1" applyFill="1" applyBorder="1" applyAlignment="1">
      <alignment horizontal="center"/>
    </xf>
    <xf numFmtId="0" fontId="26" fillId="0" borderId="33" xfId="0" applyFont="1" applyFill="1" applyBorder="1" applyAlignment="1">
      <alignment wrapText="1"/>
    </xf>
    <xf numFmtId="0" fontId="26" fillId="0" borderId="0" xfId="0" applyFont="1" applyFill="1" applyAlignment="1">
      <alignment horizontal="center"/>
    </xf>
    <xf numFmtId="166" fontId="26" fillId="0" borderId="0" xfId="1" applyNumberFormat="1" applyFont="1" applyFill="1" applyAlignment="1">
      <alignment horizontal="center"/>
    </xf>
    <xf numFmtId="0" fontId="23" fillId="0" borderId="8" xfId="4" applyFont="1" applyFill="1" applyBorder="1" applyAlignment="1"/>
    <xf numFmtId="0" fontId="23" fillId="0" borderId="8" xfId="4" applyFont="1" applyFill="1" applyBorder="1" applyAlignment="1">
      <alignment wrapText="1"/>
    </xf>
    <xf numFmtId="43" fontId="26" fillId="0" borderId="8" xfId="1" applyFont="1" applyFill="1" applyBorder="1"/>
    <xf numFmtId="3" fontId="26" fillId="0" borderId="62" xfId="0" applyNumberFormat="1" applyFont="1" applyFill="1" applyBorder="1"/>
    <xf numFmtId="0" fontId="26" fillId="0" borderId="32" xfId="4" applyFont="1" applyFill="1" applyBorder="1" applyAlignment="1">
      <alignment wrapText="1"/>
    </xf>
    <xf numFmtId="3" fontId="26" fillId="0" borderId="58" xfId="0" applyNumberFormat="1" applyFont="1" applyFill="1" applyBorder="1"/>
    <xf numFmtId="0" fontId="26" fillId="0" borderId="63" xfId="0" applyFont="1" applyFill="1" applyBorder="1" applyAlignment="1">
      <alignment horizontal="center"/>
    </xf>
    <xf numFmtId="0" fontId="26" fillId="0" borderId="64" xfId="0" applyFont="1" applyFill="1" applyBorder="1" applyAlignment="1">
      <alignment horizontal="center"/>
    </xf>
    <xf numFmtId="0" fontId="26" fillId="0" borderId="65" xfId="0" applyFont="1" applyFill="1" applyBorder="1" applyAlignment="1">
      <alignment horizontal="center"/>
    </xf>
    <xf numFmtId="0" fontId="26" fillId="0" borderId="64" xfId="0" applyFont="1" applyFill="1" applyBorder="1"/>
    <xf numFmtId="3" fontId="26" fillId="0" borderId="65" xfId="0" applyNumberFormat="1" applyFont="1" applyFill="1" applyBorder="1"/>
    <xf numFmtId="170" fontId="26" fillId="0" borderId="2" xfId="0" applyNumberFormat="1" applyFont="1" applyFill="1" applyBorder="1"/>
    <xf numFmtId="170" fontId="26" fillId="0" borderId="66" xfId="0" applyNumberFormat="1" applyFont="1" applyFill="1" applyBorder="1"/>
    <xf numFmtId="167" fontId="29" fillId="0" borderId="0" xfId="0" applyNumberFormat="1" applyFont="1" applyFill="1"/>
    <xf numFmtId="0" fontId="26" fillId="0" borderId="69" xfId="0" applyFont="1" applyFill="1" applyBorder="1" applyAlignment="1">
      <alignment horizontal="center"/>
    </xf>
    <xf numFmtId="0" fontId="26" fillId="0" borderId="70" xfId="0" applyFont="1" applyFill="1" applyBorder="1" applyAlignment="1">
      <alignment horizontal="center"/>
    </xf>
    <xf numFmtId="0" fontId="26" fillId="0" borderId="47" xfId="0" applyFont="1" applyFill="1" applyBorder="1" applyAlignment="1">
      <alignment horizontal="center"/>
    </xf>
    <xf numFmtId="0" fontId="26" fillId="0" borderId="49" xfId="4" applyFont="1" applyFill="1" applyBorder="1"/>
    <xf numFmtId="3" fontId="26" fillId="0" borderId="55" xfId="0" applyNumberFormat="1" applyFont="1" applyFill="1" applyBorder="1"/>
    <xf numFmtId="169" fontId="35" fillId="0" borderId="47" xfId="1" applyNumberFormat="1" applyFont="1" applyFill="1" applyBorder="1" applyProtection="1">
      <protection locked="0"/>
    </xf>
    <xf numFmtId="3" fontId="26" fillId="0" borderId="47" xfId="0" applyNumberFormat="1" applyFont="1" applyFill="1" applyBorder="1"/>
    <xf numFmtId="170" fontId="26" fillId="0" borderId="49" xfId="0" applyNumberFormat="1" applyFont="1" applyFill="1" applyBorder="1"/>
    <xf numFmtId="170" fontId="26" fillId="0" borderId="71" xfId="0" applyNumberFormat="1" applyFont="1" applyFill="1" applyBorder="1"/>
    <xf numFmtId="0" fontId="25" fillId="0" borderId="73" xfId="0" applyFont="1" applyFill="1" applyBorder="1" applyAlignment="1">
      <alignment vertical="center"/>
    </xf>
    <xf numFmtId="0" fontId="25" fillId="0" borderId="73" xfId="0" applyFont="1" applyFill="1" applyBorder="1" applyAlignment="1">
      <alignment vertical="center" wrapText="1"/>
    </xf>
    <xf numFmtId="0" fontId="36" fillId="0" borderId="38" xfId="0" applyFont="1" applyFill="1" applyBorder="1" applyAlignment="1">
      <alignment horizontal="center"/>
    </xf>
    <xf numFmtId="0" fontId="19" fillId="0" borderId="0" xfId="0" applyFont="1" applyFill="1" applyAlignment="1">
      <alignment wrapText="1"/>
    </xf>
    <xf numFmtId="166" fontId="19" fillId="0" borderId="0" xfId="1" applyNumberFormat="1" applyFont="1" applyFill="1" applyAlignment="1">
      <alignment wrapText="1"/>
    </xf>
    <xf numFmtId="49" fontId="38" fillId="0" borderId="46" xfId="0" applyNumberFormat="1" applyFont="1" applyFill="1" applyBorder="1" applyAlignment="1">
      <alignment horizontal="center"/>
    </xf>
    <xf numFmtId="0" fontId="39" fillId="0" borderId="47" xfId="0" applyFont="1" applyFill="1" applyBorder="1" applyAlignment="1">
      <alignment horizontal="left"/>
    </xf>
    <xf numFmtId="3" fontId="3" fillId="0" borderId="47" xfId="5" applyNumberFormat="1" applyFont="1" applyFill="1" applyBorder="1" applyAlignment="1" applyProtection="1">
      <alignment shrinkToFit="1"/>
    </xf>
    <xf numFmtId="3" fontId="41" fillId="0" borderId="47" xfId="0" applyNumberFormat="1" applyFont="1" applyFill="1" applyBorder="1"/>
    <xf numFmtId="3" fontId="3" fillId="0" borderId="49" xfId="5" applyNumberFormat="1" applyFont="1" applyFill="1" applyBorder="1" applyAlignment="1" applyProtection="1">
      <alignment shrinkToFit="1"/>
    </xf>
    <xf numFmtId="3" fontId="3" fillId="0" borderId="17" xfId="5" applyNumberFormat="1" applyFont="1" applyFill="1" applyBorder="1" applyAlignment="1" applyProtection="1">
      <alignment shrinkToFit="1"/>
    </xf>
    <xf numFmtId="49" fontId="38" fillId="0" borderId="7" xfId="0" applyNumberFormat="1" applyFont="1" applyFill="1" applyBorder="1" applyAlignment="1">
      <alignment horizontal="center"/>
    </xf>
    <xf numFmtId="0" fontId="39" fillId="0" borderId="8" xfId="0" applyFont="1" applyFill="1" applyBorder="1" applyAlignment="1">
      <alignment horizontal="left"/>
    </xf>
    <xf numFmtId="3" fontId="3" fillId="0" borderId="8" xfId="5" applyNumberFormat="1" applyFont="1" applyFill="1" applyBorder="1" applyAlignment="1" applyProtection="1">
      <alignment shrinkToFit="1"/>
    </xf>
    <xf numFmtId="3" fontId="3" fillId="0" borderId="32" xfId="5" applyNumberFormat="1" applyFont="1" applyFill="1" applyBorder="1" applyAlignment="1" applyProtection="1">
      <alignment shrinkToFit="1"/>
    </xf>
    <xf numFmtId="172" fontId="4" fillId="0" borderId="0" xfId="0" applyNumberFormat="1" applyFont="1" applyFill="1"/>
    <xf numFmtId="0" fontId="27" fillId="0" borderId="8" xfId="0" applyFont="1" applyFill="1" applyBorder="1" applyAlignment="1">
      <alignment horizontal="left" wrapText="1"/>
    </xf>
    <xf numFmtId="49" fontId="39" fillId="0" borderId="7" xfId="0" applyNumberFormat="1" applyFont="1" applyFill="1" applyBorder="1" applyAlignment="1">
      <alignment horizontal="center"/>
    </xf>
    <xf numFmtId="0" fontId="27" fillId="0" borderId="20" xfId="0" applyFont="1" applyFill="1" applyBorder="1" applyAlignment="1">
      <alignment horizontal="left" wrapText="1"/>
    </xf>
    <xf numFmtId="3" fontId="42" fillId="0" borderId="7" xfId="0" applyNumberFormat="1" applyFont="1" applyFill="1" applyBorder="1" applyAlignment="1">
      <alignment horizontal="center"/>
    </xf>
    <xf numFmtId="3" fontId="42" fillId="0" borderId="8" xfId="0" applyNumberFormat="1" applyFont="1" applyFill="1" applyBorder="1" applyAlignment="1">
      <alignment horizontal="left"/>
    </xf>
    <xf numFmtId="3" fontId="43" fillId="0" borderId="8" xfId="5" applyNumberFormat="1" applyFont="1" applyFill="1" applyBorder="1" applyAlignment="1" applyProtection="1">
      <alignment shrinkToFit="1"/>
    </xf>
    <xf numFmtId="3" fontId="43" fillId="0" borderId="17" xfId="5" applyNumberFormat="1" applyFont="1" applyFill="1" applyBorder="1" applyAlignment="1" applyProtection="1">
      <alignment shrinkToFit="1"/>
    </xf>
    <xf numFmtId="3" fontId="8" fillId="0" borderId="0" xfId="0" applyNumberFormat="1" applyFont="1" applyFill="1"/>
    <xf numFmtId="166" fontId="8" fillId="0" borderId="0" xfId="1" applyNumberFormat="1" applyFont="1" applyFill="1" applyAlignment="1">
      <alignment horizontal="right"/>
    </xf>
    <xf numFmtId="0" fontId="42" fillId="0" borderId="7" xfId="0" applyFont="1" applyFill="1" applyBorder="1" applyAlignment="1">
      <alignment horizontal="center"/>
    </xf>
    <xf numFmtId="0" fontId="42" fillId="0" borderId="8" xfId="0" applyFont="1" applyFill="1" applyBorder="1" applyAlignment="1">
      <alignment horizontal="center"/>
    </xf>
    <xf numFmtId="172" fontId="3" fillId="0" borderId="8" xfId="5" applyNumberFormat="1" applyFont="1" applyFill="1" applyBorder="1" applyAlignment="1" applyProtection="1">
      <alignment shrinkToFit="1"/>
    </xf>
    <xf numFmtId="172" fontId="3" fillId="0" borderId="32" xfId="5" applyNumberFormat="1" applyFont="1" applyFill="1" applyBorder="1" applyAlignment="1" applyProtection="1">
      <alignment shrinkToFit="1"/>
    </xf>
    <xf numFmtId="172" fontId="3" fillId="0" borderId="17" xfId="5" applyNumberFormat="1" applyFont="1" applyFill="1" applyBorder="1" applyAlignment="1" applyProtection="1">
      <alignment shrinkToFit="1"/>
    </xf>
    <xf numFmtId="0" fontId="27" fillId="0" borderId="8" xfId="0" applyFont="1" applyFill="1" applyBorder="1" applyAlignment="1">
      <alignment horizontal="left"/>
    </xf>
    <xf numFmtId="0" fontId="39" fillId="0" borderId="8" xfId="0" applyFont="1" applyFill="1" applyBorder="1" applyAlignment="1">
      <alignment horizontal="left" wrapText="1"/>
    </xf>
    <xf numFmtId="0" fontId="42" fillId="0" borderId="9" xfId="0" applyFont="1" applyFill="1" applyBorder="1" applyAlignment="1">
      <alignment horizontal="center"/>
    </xf>
    <xf numFmtId="0" fontId="42" fillId="0" borderId="10" xfId="0" applyFont="1" applyFill="1" applyBorder="1" applyAlignment="1">
      <alignment horizontal="left"/>
    </xf>
    <xf numFmtId="3" fontId="43" fillId="0" borderId="10" xfId="5" applyNumberFormat="1" applyFont="1" applyFill="1" applyBorder="1" applyAlignment="1" applyProtection="1"/>
    <xf numFmtId="172" fontId="8" fillId="0" borderId="0" xfId="0" applyNumberFormat="1" applyFont="1" applyFill="1" applyBorder="1"/>
    <xf numFmtId="166" fontId="8" fillId="0" borderId="0" xfId="1" applyNumberFormat="1" applyFont="1" applyFill="1" applyBorder="1"/>
    <xf numFmtId="0" fontId="8" fillId="0" borderId="0" xfId="0" applyFont="1" applyFill="1" applyBorder="1"/>
    <xf numFmtId="3" fontId="45" fillId="0" borderId="2" xfId="5" applyNumberFormat="1" applyFont="1" applyFill="1" applyBorder="1" applyAlignment="1" applyProtection="1">
      <alignment shrinkToFit="1"/>
    </xf>
    <xf numFmtId="3" fontId="45" fillId="0" borderId="3" xfId="5" applyNumberFormat="1" applyFont="1" applyFill="1" applyBorder="1" applyAlignment="1" applyProtection="1">
      <alignment shrinkToFit="1"/>
    </xf>
    <xf numFmtId="166" fontId="4" fillId="0" borderId="0" xfId="1" applyNumberFormat="1" applyFont="1" applyFill="1" applyBorder="1" applyAlignment="1"/>
    <xf numFmtId="0" fontId="4" fillId="0" borderId="0" xfId="0" applyFont="1" applyFill="1" applyBorder="1" applyAlignment="1"/>
    <xf numFmtId="0" fontId="38" fillId="0" borderId="0" xfId="0" applyFont="1" applyFill="1" applyAlignment="1">
      <alignment horizontal="center"/>
    </xf>
    <xf numFmtId="172" fontId="38" fillId="0" borderId="0" xfId="0" applyNumberFormat="1" applyFont="1" applyFill="1"/>
    <xf numFmtId="0" fontId="38" fillId="0" borderId="0" xfId="0" applyFont="1" applyFill="1"/>
    <xf numFmtId="3" fontId="38" fillId="0" borderId="0" xfId="0" applyNumberFormat="1" applyFont="1" applyFill="1"/>
    <xf numFmtId="173" fontId="38" fillId="0" borderId="0" xfId="1" applyNumberFormat="1" applyFont="1" applyFill="1"/>
    <xf numFmtId="3" fontId="3" fillId="0" borderId="48" xfId="5" applyNumberFormat="1" applyFont="1" applyFill="1" applyBorder="1" applyAlignment="1" applyProtection="1">
      <alignment shrinkToFi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20" fillId="0" borderId="0" xfId="3" applyFont="1" applyFill="1" applyAlignment="1">
      <alignment horizontal="left"/>
    </xf>
    <xf numFmtId="0" fontId="46" fillId="0" borderId="0" xfId="3" applyFont="1" applyFill="1"/>
    <xf numFmtId="166" fontId="23" fillId="0" borderId="0" xfId="6" applyNumberFormat="1" applyFont="1" applyFill="1" applyAlignment="1">
      <alignment horizontal="right"/>
    </xf>
    <xf numFmtId="166" fontId="46" fillId="0" borderId="0" xfId="1" applyNumberFormat="1" applyFont="1" applyFill="1"/>
    <xf numFmtId="0" fontId="20" fillId="0" borderId="0" xfId="3" applyFont="1" applyFill="1" applyAlignment="1">
      <alignment horizontal="center"/>
    </xf>
    <xf numFmtId="166" fontId="46" fillId="0" borderId="0" xfId="6" applyNumberFormat="1" applyFont="1" applyFill="1"/>
    <xf numFmtId="0" fontId="24" fillId="0" borderId="2" xfId="3" applyFont="1" applyFill="1" applyBorder="1" applyAlignment="1">
      <alignment horizontal="center" vertical="center"/>
    </xf>
    <xf numFmtId="3" fontId="26" fillId="0" borderId="3" xfId="3" applyNumberFormat="1" applyFont="1" applyFill="1" applyBorder="1" applyAlignment="1">
      <alignment horizontal="center" vertical="center" wrapText="1"/>
    </xf>
    <xf numFmtId="0" fontId="20" fillId="0" borderId="4" xfId="3" applyFont="1" applyFill="1" applyBorder="1" applyAlignment="1">
      <alignment vertical="center" wrapText="1"/>
    </xf>
    <xf numFmtId="0" fontId="24" fillId="0" borderId="5" xfId="3" applyFont="1" applyFill="1" applyBorder="1" applyAlignment="1">
      <alignment horizontal="left" vertical="center" wrapText="1"/>
    </xf>
    <xf numFmtId="3" fontId="20" fillId="0" borderId="13" xfId="3" applyNumberFormat="1" applyFont="1" applyFill="1" applyBorder="1" applyAlignment="1">
      <alignment horizontal="right" wrapText="1"/>
    </xf>
    <xf numFmtId="0" fontId="20" fillId="0" borderId="7" xfId="3" applyFont="1" applyFill="1" applyBorder="1"/>
    <xf numFmtId="0" fontId="48" fillId="0" borderId="8" xfId="3" applyFont="1" applyFill="1" applyBorder="1" applyAlignment="1"/>
    <xf numFmtId="3" fontId="9" fillId="0" borderId="17" xfId="3" applyNumberFormat="1" applyFont="1" applyFill="1" applyBorder="1" applyAlignment="1">
      <alignment horizontal="right"/>
    </xf>
    <xf numFmtId="0" fontId="20" fillId="0" borderId="7" xfId="3" applyFont="1" applyFill="1" applyBorder="1" applyAlignment="1">
      <alignment horizontal="center"/>
    </xf>
    <xf numFmtId="0" fontId="14" fillId="0" borderId="8" xfId="3" applyFont="1" applyFill="1" applyBorder="1" applyAlignment="1"/>
    <xf numFmtId="3" fontId="14" fillId="0" borderId="17" xfId="3" applyNumberFormat="1" applyFont="1" applyFill="1" applyBorder="1" applyAlignment="1">
      <alignment horizontal="right"/>
    </xf>
    <xf numFmtId="3" fontId="46" fillId="0" borderId="0" xfId="3" applyNumberFormat="1" applyFont="1" applyFill="1"/>
    <xf numFmtId="0" fontId="20" fillId="0" borderId="7" xfId="3" applyFont="1" applyFill="1" applyBorder="1" applyAlignment="1">
      <alignment horizontal="center" wrapText="1"/>
    </xf>
    <xf numFmtId="0" fontId="20" fillId="0" borderId="7" xfId="3" applyFont="1" applyFill="1" applyBorder="1" applyAlignment="1">
      <alignment horizontal="center" vertical="center" wrapText="1"/>
    </xf>
    <xf numFmtId="0" fontId="14" fillId="0" borderId="8" xfId="3" applyFont="1" applyFill="1" applyBorder="1" applyAlignment="1">
      <alignment horizontal="left"/>
    </xf>
    <xf numFmtId="0" fontId="49" fillId="0" borderId="0" xfId="0" applyFont="1" applyFill="1"/>
    <xf numFmtId="0" fontId="20" fillId="0" borderId="8" xfId="3" applyFont="1" applyFill="1" applyBorder="1" applyAlignment="1"/>
    <xf numFmtId="0" fontId="46" fillId="0" borderId="8" xfId="3" applyFont="1" applyFill="1" applyBorder="1"/>
    <xf numFmtId="0" fontId="20" fillId="0" borderId="8" xfId="3" applyFont="1" applyFill="1" applyBorder="1" applyAlignment="1">
      <alignment vertical="center"/>
    </xf>
    <xf numFmtId="0" fontId="9" fillId="0" borderId="8" xfId="3" applyFont="1" applyFill="1" applyBorder="1" applyAlignment="1">
      <alignment horizontal="left"/>
    </xf>
    <xf numFmtId="3" fontId="48" fillId="0" borderId="17" xfId="6" applyNumberFormat="1" applyFont="1" applyFill="1" applyBorder="1" applyAlignment="1">
      <alignment horizontal="right"/>
    </xf>
    <xf numFmtId="0" fontId="24" fillId="0" borderId="8" xfId="3" applyFont="1" applyFill="1" applyBorder="1" applyAlignment="1">
      <alignment horizontal="left" wrapText="1"/>
    </xf>
    <xf numFmtId="3" fontId="24" fillId="0" borderId="17" xfId="3" applyNumberFormat="1" applyFont="1" applyFill="1" applyBorder="1" applyAlignment="1">
      <alignment horizontal="right" wrapText="1"/>
    </xf>
    <xf numFmtId="3" fontId="20" fillId="0" borderId="17" xfId="3" applyNumberFormat="1" applyFont="1" applyFill="1" applyBorder="1" applyAlignment="1">
      <alignment horizontal="right"/>
    </xf>
    <xf numFmtId="0" fontId="20" fillId="0" borderId="8" xfId="3" applyFont="1" applyFill="1" applyBorder="1" applyAlignment="1">
      <alignment horizontal="left" wrapText="1"/>
    </xf>
    <xf numFmtId="3" fontId="46" fillId="0" borderId="17" xfId="3" applyNumberFormat="1" applyFont="1" applyFill="1" applyBorder="1" applyAlignment="1">
      <alignment horizontal="right"/>
    </xf>
    <xf numFmtId="0" fontId="24" fillId="0" borderId="8" xfId="3" applyFont="1" applyFill="1" applyBorder="1" applyAlignment="1">
      <alignment horizontal="left"/>
    </xf>
    <xf numFmtId="0" fontId="20" fillId="0" borderId="8" xfId="3" applyFont="1" applyFill="1" applyBorder="1" applyAlignment="1">
      <alignment horizontal="left"/>
    </xf>
    <xf numFmtId="0" fontId="24" fillId="0" borderId="8" xfId="3" applyFont="1" applyFill="1" applyBorder="1" applyAlignment="1">
      <alignment horizontal="left" vertical="center"/>
    </xf>
    <xf numFmtId="3" fontId="9" fillId="0" borderId="18" xfId="3" applyNumberFormat="1" applyFont="1" applyFill="1" applyBorder="1" applyAlignment="1">
      <alignment horizontal="right"/>
    </xf>
    <xf numFmtId="0" fontId="46" fillId="0" borderId="8" xfId="3" applyFont="1" applyFill="1" applyBorder="1" applyAlignment="1">
      <alignment horizontal="left"/>
    </xf>
    <xf numFmtId="0" fontId="20" fillId="0" borderId="8" xfId="3" applyFont="1" applyFill="1" applyBorder="1" applyAlignment="1">
      <alignment horizontal="left" vertical="center" wrapText="1"/>
    </xf>
    <xf numFmtId="0" fontId="9" fillId="0" borderId="9" xfId="3" applyFont="1" applyFill="1" applyBorder="1" applyAlignment="1">
      <alignment horizontal="center"/>
    </xf>
    <xf numFmtId="0" fontId="9" fillId="0" borderId="10" xfId="3" applyFont="1" applyFill="1" applyBorder="1" applyAlignment="1">
      <alignment horizontal="center"/>
    </xf>
    <xf numFmtId="3" fontId="9" fillId="0" borderId="16" xfId="6" applyNumberFormat="1" applyFont="1" applyFill="1" applyBorder="1" applyAlignment="1">
      <alignment horizontal="right"/>
    </xf>
    <xf numFmtId="3" fontId="24" fillId="0" borderId="3" xfId="3" applyNumberFormat="1" applyFont="1" applyFill="1" applyBorder="1" applyAlignment="1">
      <alignment horizontal="right"/>
    </xf>
    <xf numFmtId="3" fontId="50" fillId="0" borderId="0" xfId="3" applyNumberFormat="1" applyFont="1" applyFill="1"/>
    <xf numFmtId="0" fontId="37" fillId="0" borderId="1" xfId="3" applyFont="1" applyFill="1" applyBorder="1" applyAlignment="1">
      <alignment horizontal="center" vertical="center" wrapText="1"/>
    </xf>
    <xf numFmtId="0" fontId="23" fillId="0" borderId="0" xfId="3" applyFont="1" applyFill="1"/>
    <xf numFmtId="0" fontId="23" fillId="0" borderId="0" xfId="3" applyFont="1" applyFill="1" applyAlignment="1">
      <alignment horizontal="right"/>
    </xf>
    <xf numFmtId="0" fontId="2" fillId="0" borderId="0" xfId="3" applyFill="1"/>
    <xf numFmtId="3" fontId="2" fillId="0" borderId="0" xfId="3" applyNumberFormat="1" applyFill="1"/>
    <xf numFmtId="3" fontId="26" fillId="0" borderId="1" xfId="3" applyNumberFormat="1" applyFont="1" applyFill="1" applyBorder="1" applyAlignment="1">
      <alignment horizontal="center" vertical="center" wrapText="1"/>
    </xf>
    <xf numFmtId="0" fontId="26" fillId="0" borderId="2" xfId="3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51" fillId="0" borderId="4" xfId="3" applyFont="1" applyFill="1" applyBorder="1" applyAlignment="1">
      <alignment horizontal="center"/>
    </xf>
    <xf numFmtId="0" fontId="24" fillId="0" borderId="12" xfId="3" applyFont="1" applyFill="1" applyBorder="1"/>
    <xf numFmtId="3" fontId="24" fillId="0" borderId="13" xfId="3" applyNumberFormat="1" applyFont="1" applyFill="1" applyBorder="1" applyAlignment="1">
      <alignment horizontal="right"/>
    </xf>
    <xf numFmtId="3" fontId="2" fillId="0" borderId="0" xfId="3" applyNumberFormat="1" applyFont="1" applyFill="1"/>
    <xf numFmtId="0" fontId="2" fillId="0" borderId="0" xfId="3" applyFont="1" applyFill="1"/>
    <xf numFmtId="0" fontId="20" fillId="0" borderId="32" xfId="3" applyFont="1" applyFill="1" applyBorder="1"/>
    <xf numFmtId="0" fontId="51" fillId="0" borderId="7" xfId="3" applyFont="1" applyFill="1" applyBorder="1" applyAlignment="1">
      <alignment horizontal="center"/>
    </xf>
    <xf numFmtId="0" fontId="24" fillId="0" borderId="32" xfId="3" applyFont="1" applyFill="1" applyBorder="1"/>
    <xf numFmtId="3" fontId="24" fillId="0" borderId="17" xfId="3" applyNumberFormat="1" applyFont="1" applyFill="1" applyBorder="1" applyAlignment="1">
      <alignment horizontal="right"/>
    </xf>
    <xf numFmtId="0" fontId="52" fillId="0" borderId="0" xfId="3" applyFont="1" applyFill="1"/>
    <xf numFmtId="0" fontId="20" fillId="0" borderId="9" xfId="3" applyFont="1" applyFill="1" applyBorder="1" applyAlignment="1">
      <alignment horizontal="center"/>
    </xf>
    <xf numFmtId="0" fontId="20" fillId="0" borderId="40" xfId="3" applyFont="1" applyFill="1" applyBorder="1"/>
    <xf numFmtId="3" fontId="20" fillId="0" borderId="16" xfId="3" applyNumberFormat="1" applyFont="1" applyFill="1" applyBorder="1" applyAlignment="1">
      <alignment horizontal="right"/>
    </xf>
    <xf numFmtId="0" fontId="20" fillId="0" borderId="1" xfId="3" applyFont="1" applyFill="1" applyBorder="1" applyAlignment="1">
      <alignment horizontal="center"/>
    </xf>
    <xf numFmtId="0" fontId="24" fillId="0" borderId="45" xfId="3" applyFont="1" applyFill="1" applyBorder="1"/>
    <xf numFmtId="0" fontId="20" fillId="0" borderId="2" xfId="3" applyFont="1" applyFill="1" applyBorder="1"/>
    <xf numFmtId="3" fontId="24" fillId="0" borderId="3" xfId="3" applyNumberFormat="1" applyFont="1" applyFill="1" applyBorder="1"/>
    <xf numFmtId="0" fontId="20" fillId="0" borderId="0" xfId="0" applyFont="1" applyFill="1" applyBorder="1"/>
    <xf numFmtId="0" fontId="51" fillId="0" borderId="0" xfId="0" applyFont="1" applyFill="1" applyBorder="1" applyAlignment="1">
      <alignment wrapText="1"/>
    </xf>
    <xf numFmtId="3" fontId="20" fillId="0" borderId="0" xfId="0" applyNumberFormat="1" applyFont="1" applyFill="1" applyBorder="1" applyAlignment="1">
      <alignment horizontal="right"/>
    </xf>
    <xf numFmtId="3" fontId="20" fillId="0" borderId="0" xfId="0" applyNumberFormat="1" applyFont="1" applyFill="1" applyBorder="1"/>
    <xf numFmtId="0" fontId="20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wrapText="1"/>
    </xf>
    <xf numFmtId="0" fontId="25" fillId="0" borderId="1" xfId="0" applyFont="1" applyFill="1" applyBorder="1" applyAlignment="1">
      <alignment horizontal="center" vertical="center"/>
    </xf>
    <xf numFmtId="0" fontId="12" fillId="0" borderId="82" xfId="0" applyFont="1" applyFill="1" applyBorder="1" applyAlignment="1">
      <alignment horizontal="center"/>
    </xf>
    <xf numFmtId="0" fontId="12" fillId="0" borderId="47" xfId="0" applyFont="1" applyFill="1" applyBorder="1" applyAlignment="1">
      <alignment horizontal="center"/>
    </xf>
    <xf numFmtId="3" fontId="26" fillId="0" borderId="8" xfId="0" applyNumberFormat="1" applyFont="1" applyFill="1" applyBorder="1" applyAlignment="1">
      <alignment horizontal="right"/>
    </xf>
    <xf numFmtId="0" fontId="24" fillId="0" borderId="0" xfId="0" applyFont="1" applyFill="1" applyBorder="1"/>
    <xf numFmtId="0" fontId="24" fillId="0" borderId="0" xfId="0" applyFont="1" applyFill="1"/>
    <xf numFmtId="0" fontId="12" fillId="0" borderId="83" xfId="0" applyFont="1" applyFill="1" applyBorder="1" applyAlignment="1">
      <alignment horizontal="center"/>
    </xf>
    <xf numFmtId="0" fontId="12" fillId="0" borderId="8" xfId="0" applyFont="1" applyFill="1" applyBorder="1" applyAlignment="1">
      <alignment horizontal="center"/>
    </xf>
    <xf numFmtId="0" fontId="13" fillId="0" borderId="83" xfId="0" applyFont="1" applyFill="1" applyBorder="1" applyAlignment="1">
      <alignment horizontal="center"/>
    </xf>
    <xf numFmtId="3" fontId="23" fillId="0" borderId="8" xfId="0" applyNumberFormat="1" applyFont="1" applyFill="1" applyBorder="1" applyAlignment="1">
      <alignment horizontal="right" vertical="center"/>
    </xf>
    <xf numFmtId="166" fontId="20" fillId="0" borderId="0" xfId="1" applyNumberFormat="1" applyFont="1" applyFill="1" applyBorder="1"/>
    <xf numFmtId="166" fontId="20" fillId="0" borderId="0" xfId="1" applyNumberFormat="1" applyFont="1" applyFill="1"/>
    <xf numFmtId="0" fontId="20" fillId="0" borderId="0" xfId="0" applyFont="1" applyFill="1"/>
    <xf numFmtId="0" fontId="53" fillId="0" borderId="83" xfId="0" applyFont="1" applyFill="1" applyBorder="1" applyAlignment="1">
      <alignment horizontal="center"/>
    </xf>
    <xf numFmtId="0" fontId="54" fillId="0" borderId="8" xfId="0" applyFont="1" applyFill="1" applyBorder="1" applyAlignment="1"/>
    <xf numFmtId="166" fontId="20" fillId="0" borderId="0" xfId="0" applyNumberFormat="1" applyFont="1" applyFill="1" applyBorder="1"/>
    <xf numFmtId="16" fontId="10" fillId="0" borderId="83" xfId="0" applyNumberFormat="1" applyFont="1" applyFill="1" applyBorder="1" applyAlignment="1">
      <alignment horizontal="center"/>
    </xf>
    <xf numFmtId="0" fontId="55" fillId="0" borderId="8" xfId="0" applyFont="1" applyFill="1" applyBorder="1" applyAlignment="1"/>
    <xf numFmtId="0" fontId="23" fillId="0" borderId="8" xfId="0" applyFont="1" applyFill="1" applyBorder="1" applyAlignment="1" applyProtection="1">
      <alignment horizontal="left" wrapText="1"/>
      <protection locked="0"/>
    </xf>
    <xf numFmtId="0" fontId="10" fillId="0" borderId="83" xfId="0" applyFont="1" applyFill="1" applyBorder="1" applyAlignment="1">
      <alignment horizontal="center"/>
    </xf>
    <xf numFmtId="0" fontId="14" fillId="0" borderId="0" xfId="0" applyFont="1" applyFill="1" applyBorder="1" applyAlignment="1"/>
    <xf numFmtId="0" fontId="55" fillId="0" borderId="8" xfId="0" applyFont="1" applyFill="1" applyBorder="1" applyAlignment="1">
      <alignment wrapText="1"/>
    </xf>
    <xf numFmtId="0" fontId="56" fillId="0" borderId="8" xfId="0" applyFont="1" applyFill="1" applyBorder="1" applyAlignment="1">
      <alignment wrapText="1"/>
    </xf>
    <xf numFmtId="0" fontId="57" fillId="0" borderId="35" xfId="0" applyFont="1" applyFill="1" applyBorder="1" applyAlignment="1">
      <alignment wrapText="1"/>
    </xf>
    <xf numFmtId="0" fontId="23" fillId="0" borderId="8" xfId="0" applyFont="1" applyFill="1" applyBorder="1" applyAlignment="1">
      <alignment wrapText="1"/>
    </xf>
    <xf numFmtId="3" fontId="56" fillId="0" borderId="8" xfId="0" applyNumberFormat="1" applyFont="1" applyFill="1" applyBorder="1" applyAlignment="1">
      <alignment horizontal="left" wrapText="1"/>
    </xf>
    <xf numFmtId="0" fontId="58" fillId="0" borderId="8" xfId="0" applyFont="1" applyFill="1" applyBorder="1" applyAlignment="1" applyProtection="1">
      <alignment horizontal="left" wrapText="1"/>
      <protection locked="0"/>
    </xf>
    <xf numFmtId="3" fontId="58" fillId="0" borderId="8" xfId="1" applyNumberFormat="1" applyFont="1" applyFill="1" applyBorder="1" applyAlignment="1" applyProtection="1">
      <protection locked="0"/>
    </xf>
    <xf numFmtId="0" fontId="13" fillId="0" borderId="22" xfId="0" applyFont="1" applyFill="1" applyBorder="1" applyAlignment="1">
      <alignment horizontal="center"/>
    </xf>
    <xf numFmtId="0" fontId="12" fillId="0" borderId="24" xfId="0" applyFont="1" applyFill="1" applyBorder="1" applyAlignment="1"/>
    <xf numFmtId="3" fontId="26" fillId="0" borderId="3" xfId="0" applyNumberFormat="1" applyFont="1" applyFill="1" applyBorder="1" applyAlignment="1">
      <alignment horizontal="right"/>
    </xf>
    <xf numFmtId="0" fontId="13" fillId="0" borderId="82" xfId="0" applyFont="1" applyFill="1" applyBorder="1" applyAlignment="1">
      <alignment horizontal="center"/>
    </xf>
    <xf numFmtId="0" fontId="12" fillId="0" borderId="47" xfId="0" applyFont="1" applyFill="1" applyBorder="1" applyAlignment="1"/>
    <xf numFmtId="3" fontId="23" fillId="0" borderId="47" xfId="0" applyNumberFormat="1" applyFont="1" applyFill="1" applyBorder="1" applyAlignment="1">
      <alignment horizontal="right"/>
    </xf>
    <xf numFmtId="0" fontId="12" fillId="0" borderId="8" xfId="0" applyFont="1" applyFill="1" applyBorder="1" applyAlignment="1"/>
    <xf numFmtId="0" fontId="53" fillId="0" borderId="84" xfId="0" applyFont="1" applyFill="1" applyBorder="1" applyAlignment="1">
      <alignment horizontal="center"/>
    </xf>
    <xf numFmtId="0" fontId="10" fillId="0" borderId="20" xfId="0" applyFont="1" applyFill="1" applyBorder="1" applyAlignment="1"/>
    <xf numFmtId="3" fontId="23" fillId="0" borderId="20" xfId="0" applyNumberFormat="1" applyFont="1" applyFill="1" applyBorder="1" applyAlignment="1">
      <alignment horizontal="right"/>
    </xf>
    <xf numFmtId="0" fontId="13" fillId="0" borderId="20" xfId="0" applyFont="1" applyFill="1" applyBorder="1" applyAlignment="1">
      <alignment horizontal="center"/>
    </xf>
    <xf numFmtId="0" fontId="10" fillId="0" borderId="8" xfId="0" applyFont="1" applyFill="1" applyBorder="1" applyAlignment="1">
      <alignment horizontal="left"/>
    </xf>
    <xf numFmtId="0" fontId="20" fillId="0" borderId="0" xfId="0" applyFont="1" applyFill="1" applyAlignment="1">
      <alignment horizontal="center"/>
    </xf>
    <xf numFmtId="0" fontId="20" fillId="0" borderId="0" xfId="0" applyFont="1" applyFill="1" applyAlignment="1">
      <alignment wrapText="1"/>
    </xf>
    <xf numFmtId="3" fontId="20" fillId="0" borderId="0" xfId="0" applyNumberFormat="1" applyFont="1" applyFill="1"/>
    <xf numFmtId="0" fontId="20" fillId="0" borderId="0" xfId="7" applyFont="1"/>
    <xf numFmtId="0" fontId="20" fillId="0" borderId="0" xfId="7" applyFont="1" applyAlignment="1">
      <alignment horizontal="right"/>
    </xf>
    <xf numFmtId="0" fontId="20" fillId="0" borderId="0" xfId="7" applyFont="1" applyAlignment="1">
      <alignment vertical="center"/>
    </xf>
    <xf numFmtId="0" fontId="20" fillId="0" borderId="7" xfId="7" applyFont="1" applyBorder="1" applyAlignment="1">
      <alignment vertical="center"/>
    </xf>
    <xf numFmtId="170" fontId="20" fillId="0" borderId="8" xfId="7" applyNumberFormat="1" applyFont="1" applyFill="1" applyBorder="1" applyAlignment="1">
      <alignment horizontal="right"/>
    </xf>
    <xf numFmtId="43" fontId="20" fillId="0" borderId="8" xfId="1" applyFont="1" applyFill="1" applyBorder="1" applyAlignment="1">
      <alignment horizontal="center" vertical="center"/>
    </xf>
    <xf numFmtId="170" fontId="20" fillId="0" borderId="17" xfId="7" applyNumberFormat="1" applyFont="1" applyFill="1" applyBorder="1" applyAlignment="1">
      <alignment horizontal="right"/>
    </xf>
    <xf numFmtId="170" fontId="20" fillId="0" borderId="8" xfId="7" quotePrefix="1" applyNumberFormat="1" applyFont="1" applyFill="1" applyBorder="1" applyAlignment="1">
      <alignment horizontal="right"/>
    </xf>
    <xf numFmtId="43" fontId="20" fillId="0" borderId="8" xfId="1" quotePrefix="1" applyFont="1" applyFill="1" applyBorder="1" applyAlignment="1">
      <alignment horizontal="right"/>
    </xf>
    <xf numFmtId="43" fontId="20" fillId="0" borderId="17" xfId="1" applyFont="1" applyFill="1" applyBorder="1" applyAlignment="1">
      <alignment horizontal="right"/>
    </xf>
    <xf numFmtId="174" fontId="20" fillId="0" borderId="8" xfId="1" applyNumberFormat="1" applyFont="1" applyFill="1" applyBorder="1" applyAlignment="1">
      <alignment horizontal="right"/>
    </xf>
    <xf numFmtId="43" fontId="20" fillId="0" borderId="8" xfId="1" applyFont="1" applyFill="1" applyBorder="1" applyAlignment="1">
      <alignment horizontal="right" vertical="center"/>
    </xf>
    <xf numFmtId="0" fontId="24" fillId="4" borderId="7" xfId="7" applyFont="1" applyFill="1" applyBorder="1" applyAlignment="1">
      <alignment horizontal="left" vertical="center"/>
    </xf>
    <xf numFmtId="170" fontId="24" fillId="4" borderId="8" xfId="7" quotePrefix="1" applyNumberFormat="1" applyFont="1" applyFill="1" applyBorder="1" applyAlignment="1">
      <alignment horizontal="right"/>
    </xf>
    <xf numFmtId="170" fontId="24" fillId="4" borderId="17" xfId="7" quotePrefix="1" applyNumberFormat="1" applyFont="1" applyFill="1" applyBorder="1" applyAlignment="1">
      <alignment horizontal="right"/>
    </xf>
    <xf numFmtId="174" fontId="24" fillId="4" borderId="8" xfId="1" quotePrefix="1" applyNumberFormat="1" applyFont="1" applyFill="1" applyBorder="1" applyAlignment="1">
      <alignment horizontal="right"/>
    </xf>
    <xf numFmtId="43" fontId="24" fillId="4" borderId="8" xfId="1" quotePrefix="1" applyFont="1" applyFill="1" applyBorder="1" applyAlignment="1">
      <alignment horizontal="right"/>
    </xf>
    <xf numFmtId="0" fontId="20" fillId="0" borderId="7" xfId="7" applyFont="1" applyBorder="1" applyAlignment="1"/>
    <xf numFmtId="174" fontId="20" fillId="0" borderId="17" xfId="1" applyNumberFormat="1" applyFont="1" applyFill="1" applyBorder="1" applyAlignment="1">
      <alignment horizontal="right"/>
    </xf>
    <xf numFmtId="0" fontId="24" fillId="4" borderId="7" xfId="7" applyFont="1" applyFill="1" applyBorder="1" applyAlignment="1">
      <alignment vertical="center"/>
    </xf>
    <xf numFmtId="175" fontId="24" fillId="4" borderId="8" xfId="7" applyNumberFormat="1" applyFont="1" applyFill="1" applyBorder="1" applyAlignment="1">
      <alignment horizontal="right"/>
    </xf>
    <xf numFmtId="175" fontId="24" fillId="4" borderId="17" xfId="7" applyNumberFormat="1" applyFont="1" applyFill="1" applyBorder="1" applyAlignment="1">
      <alignment horizontal="right"/>
    </xf>
    <xf numFmtId="0" fontId="20" fillId="0" borderId="7" xfId="7" applyFont="1" applyFill="1" applyBorder="1" applyAlignment="1">
      <alignment vertical="center"/>
    </xf>
    <xf numFmtId="175" fontId="20" fillId="0" borderId="8" xfId="7" applyNumberFormat="1" applyFont="1" applyFill="1" applyBorder="1" applyAlignment="1">
      <alignment horizontal="right"/>
    </xf>
    <xf numFmtId="175" fontId="20" fillId="0" borderId="17" xfId="7" applyNumberFormat="1" applyFont="1" applyFill="1" applyBorder="1" applyAlignment="1">
      <alignment horizontal="right"/>
    </xf>
    <xf numFmtId="0" fontId="20" fillId="0" borderId="7" xfId="7" applyFont="1" applyFill="1" applyBorder="1" applyAlignment="1">
      <alignment vertical="center" wrapText="1"/>
    </xf>
    <xf numFmtId="0" fontId="24" fillId="0" borderId="7" xfId="7" applyFont="1" applyFill="1" applyBorder="1" applyAlignment="1">
      <alignment vertical="center"/>
    </xf>
    <xf numFmtId="175" fontId="24" fillId="0" borderId="8" xfId="8" applyNumberFormat="1" applyFont="1" applyFill="1" applyBorder="1" applyAlignment="1">
      <alignment horizontal="right"/>
    </xf>
    <xf numFmtId="175" fontId="24" fillId="0" borderId="17" xfId="8" applyNumberFormat="1" applyFont="1" applyFill="1" applyBorder="1" applyAlignment="1">
      <alignment horizontal="right"/>
    </xf>
    <xf numFmtId="43" fontId="24" fillId="0" borderId="8" xfId="1" applyFont="1" applyFill="1" applyBorder="1" applyAlignment="1">
      <alignment horizontal="center" vertical="center"/>
    </xf>
    <xf numFmtId="175" fontId="20" fillId="0" borderId="8" xfId="8" applyNumberFormat="1" applyFont="1" applyFill="1" applyBorder="1" applyAlignment="1">
      <alignment horizontal="right"/>
    </xf>
    <xf numFmtId="43" fontId="24" fillId="4" borderId="8" xfId="1" applyFont="1" applyFill="1" applyBorder="1" applyAlignment="1">
      <alignment horizontal="center" vertical="center"/>
    </xf>
    <xf numFmtId="43" fontId="24" fillId="4" borderId="8" xfId="1" applyFont="1" applyFill="1" applyBorder="1" applyAlignment="1">
      <alignment horizontal="right"/>
    </xf>
    <xf numFmtId="0" fontId="24" fillId="4" borderId="19" xfId="7" applyFont="1" applyFill="1" applyBorder="1" applyAlignment="1">
      <alignment vertical="center"/>
    </xf>
    <xf numFmtId="175" fontId="24" fillId="4" borderId="20" xfId="7" applyNumberFormat="1" applyFont="1" applyFill="1" applyBorder="1" applyAlignment="1">
      <alignment horizontal="right"/>
    </xf>
    <xf numFmtId="175" fontId="24" fillId="4" borderId="21" xfId="7" applyNumberFormat="1" applyFont="1" applyFill="1" applyBorder="1" applyAlignment="1">
      <alignment horizontal="right"/>
    </xf>
    <xf numFmtId="0" fontId="20" fillId="0" borderId="8" xfId="7" applyFont="1" applyFill="1" applyBorder="1" applyAlignment="1">
      <alignment vertical="center"/>
    </xf>
    <xf numFmtId="175" fontId="20" fillId="0" borderId="20" xfId="7" applyNumberFormat="1" applyFont="1" applyFill="1" applyBorder="1" applyAlignment="1">
      <alignment horizontal="right"/>
    </xf>
    <xf numFmtId="175" fontId="20" fillId="0" borderId="21" xfId="7" applyNumberFormat="1" applyFont="1" applyFill="1" applyBorder="1" applyAlignment="1">
      <alignment horizontal="right"/>
    </xf>
    <xf numFmtId="0" fontId="20" fillId="0" borderId="0" xfId="7" applyFont="1" applyFill="1" applyAlignment="1">
      <alignment vertical="center"/>
    </xf>
    <xf numFmtId="3" fontId="24" fillId="0" borderId="9" xfId="7" applyNumberFormat="1" applyFont="1" applyFill="1" applyBorder="1" applyAlignment="1">
      <alignment horizontal="center" vertical="center"/>
    </xf>
    <xf numFmtId="170" fontId="24" fillId="0" borderId="10" xfId="7" applyNumberFormat="1" applyFont="1" applyFill="1" applyBorder="1" applyAlignment="1">
      <alignment horizontal="right"/>
    </xf>
    <xf numFmtId="170" fontId="24" fillId="0" borderId="16" xfId="7" applyNumberFormat="1" applyFont="1" applyFill="1" applyBorder="1" applyAlignment="1">
      <alignment horizontal="right"/>
    </xf>
    <xf numFmtId="0" fontId="20" fillId="0" borderId="0" xfId="7" applyFont="1" applyFill="1" applyBorder="1" applyAlignment="1">
      <alignment vertical="center"/>
    </xf>
    <xf numFmtId="3" fontId="20" fillId="0" borderId="0" xfId="7" applyNumberFormat="1" applyFont="1" applyAlignment="1">
      <alignment vertical="center"/>
    </xf>
    <xf numFmtId="0" fontId="29" fillId="0" borderId="0" xfId="0" applyFont="1" applyFill="1" applyAlignment="1">
      <alignment horizontal="left"/>
    </xf>
    <xf numFmtId="0" fontId="25" fillId="0" borderId="86" xfId="0" applyFont="1" applyFill="1" applyBorder="1" applyAlignment="1">
      <alignment horizontal="center"/>
    </xf>
    <xf numFmtId="0" fontId="25" fillId="0" borderId="87" xfId="0" applyFont="1" applyFill="1" applyBorder="1" applyAlignment="1">
      <alignment horizontal="center"/>
    </xf>
    <xf numFmtId="0" fontId="25" fillId="0" borderId="88" xfId="0" applyFont="1" applyFill="1" applyBorder="1" applyAlignment="1">
      <alignment horizontal="center"/>
    </xf>
    <xf numFmtId="0" fontId="25" fillId="0" borderId="89" xfId="0" applyFont="1" applyFill="1" applyBorder="1"/>
    <xf numFmtId="0" fontId="29" fillId="0" borderId="90" xfId="0" applyFont="1" applyFill="1" applyBorder="1"/>
    <xf numFmtId="0" fontId="29" fillId="0" borderId="91" xfId="0" applyFont="1" applyFill="1" applyBorder="1"/>
    <xf numFmtId="0" fontId="29" fillId="0" borderId="92" xfId="0" applyFont="1" applyFill="1" applyBorder="1"/>
    <xf numFmtId="3" fontId="29" fillId="0" borderId="8" xfId="0" applyNumberFormat="1" applyFont="1" applyFill="1" applyBorder="1"/>
    <xf numFmtId="3" fontId="25" fillId="0" borderId="93" xfId="0" applyNumberFormat="1" applyFont="1" applyFill="1" applyBorder="1"/>
    <xf numFmtId="0" fontId="29" fillId="0" borderId="94" xfId="0" applyFont="1" applyFill="1" applyBorder="1"/>
    <xf numFmtId="3" fontId="29" fillId="0" borderId="95" xfId="0" applyNumberFormat="1" applyFont="1" applyFill="1" applyBorder="1"/>
    <xf numFmtId="3" fontId="29" fillId="0" borderId="96" xfId="0" applyNumberFormat="1" applyFont="1" applyFill="1" applyBorder="1"/>
    <xf numFmtId="3" fontId="29" fillId="0" borderId="97" xfId="0" applyNumberFormat="1" applyFont="1" applyFill="1" applyBorder="1"/>
    <xf numFmtId="0" fontId="29" fillId="0" borderId="98" xfId="0" applyFont="1" applyFill="1" applyBorder="1"/>
    <xf numFmtId="0" fontId="29" fillId="0" borderId="99" xfId="0" applyFont="1" applyFill="1" applyBorder="1" applyProtection="1">
      <protection locked="0"/>
    </xf>
    <xf numFmtId="3" fontId="29" fillId="0" borderId="100" xfId="0" applyNumberFormat="1" applyFont="1" applyFill="1" applyBorder="1" applyProtection="1">
      <protection locked="0"/>
    </xf>
    <xf numFmtId="3" fontId="29" fillId="0" borderId="100" xfId="0" applyNumberFormat="1" applyFont="1" applyFill="1" applyBorder="1"/>
    <xf numFmtId="0" fontId="25" fillId="0" borderId="86" xfId="0" applyFont="1" applyFill="1" applyBorder="1"/>
    <xf numFmtId="3" fontId="25" fillId="0" borderId="87" xfId="0" applyNumberFormat="1" applyFont="1" applyFill="1" applyBorder="1"/>
    <xf numFmtId="0" fontId="29" fillId="0" borderId="101" xfId="0" applyFont="1" applyFill="1" applyBorder="1"/>
    <xf numFmtId="3" fontId="29" fillId="0" borderId="90" xfId="0" applyNumberFormat="1" applyFont="1" applyFill="1" applyBorder="1"/>
    <xf numFmtId="3" fontId="29" fillId="0" borderId="102" xfId="0" applyNumberFormat="1" applyFont="1" applyFill="1" applyBorder="1"/>
    <xf numFmtId="0" fontId="25" fillId="0" borderId="94" xfId="0" applyFont="1" applyFill="1" applyBorder="1"/>
    <xf numFmtId="3" fontId="29" fillId="0" borderId="103" xfId="0" applyNumberFormat="1" applyFont="1" applyFill="1" applyBorder="1"/>
    <xf numFmtId="3" fontId="25" fillId="0" borderId="103" xfId="0" applyNumberFormat="1" applyFont="1" applyFill="1" applyBorder="1"/>
    <xf numFmtId="3" fontId="29" fillId="0" borderId="104" xfId="0" applyNumberFormat="1" applyFont="1" applyFill="1" applyBorder="1"/>
    <xf numFmtId="0" fontId="29" fillId="0" borderId="105" xfId="0" applyFont="1" applyFill="1" applyBorder="1"/>
    <xf numFmtId="3" fontId="29" fillId="0" borderId="106" xfId="0" applyNumberFormat="1" applyFont="1" applyFill="1" applyBorder="1"/>
    <xf numFmtId="3" fontId="25" fillId="0" borderId="107" xfId="0" applyNumberFormat="1" applyFont="1" applyFill="1" applyBorder="1"/>
    <xf numFmtId="0" fontId="25" fillId="0" borderId="108" xfId="0" applyFont="1" applyFill="1" applyBorder="1"/>
    <xf numFmtId="3" fontId="25" fillId="0" borderId="109" xfId="0" applyNumberFormat="1" applyFont="1" applyFill="1" applyBorder="1"/>
    <xf numFmtId="3" fontId="25" fillId="0" borderId="110" xfId="0" applyNumberFormat="1" applyFont="1" applyFill="1" applyBorder="1"/>
    <xf numFmtId="0" fontId="29" fillId="0" borderId="0" xfId="0" applyFont="1" applyFill="1" applyAlignment="1">
      <alignment wrapText="1"/>
    </xf>
    <xf numFmtId="0" fontId="6" fillId="0" borderId="0" xfId="2" applyFont="1" applyFill="1" applyBorder="1" applyAlignment="1">
      <alignment horizontal="center"/>
    </xf>
    <xf numFmtId="0" fontId="7" fillId="0" borderId="0" xfId="2" applyFont="1" applyFill="1" applyBorder="1" applyAlignment="1">
      <alignment horizontal="center"/>
    </xf>
    <xf numFmtId="3" fontId="6" fillId="0" borderId="22" xfId="0" applyNumberFormat="1" applyFont="1" applyFill="1" applyBorder="1" applyAlignment="1">
      <alignment horizontal="center"/>
    </xf>
    <xf numFmtId="3" fontId="6" fillId="0" borderId="23" xfId="0" applyNumberFormat="1" applyFont="1" applyFill="1" applyBorder="1" applyAlignment="1">
      <alignment horizontal="center"/>
    </xf>
    <xf numFmtId="3" fontId="6" fillId="0" borderId="24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/>
    </xf>
    <xf numFmtId="0" fontId="13" fillId="0" borderId="3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31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center" vertical="center"/>
    </xf>
    <xf numFmtId="0" fontId="13" fillId="0" borderId="15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26" xfId="0" applyFont="1" applyFill="1" applyBorder="1" applyAlignment="1">
      <alignment horizontal="center" vertical="center" wrapText="1"/>
    </xf>
    <xf numFmtId="0" fontId="13" fillId="0" borderId="27" xfId="0" applyFont="1" applyFill="1" applyBorder="1" applyAlignment="1">
      <alignment horizontal="center" vertical="center" wrapText="1"/>
    </xf>
    <xf numFmtId="0" fontId="13" fillId="0" borderId="28" xfId="0" applyFont="1" applyFill="1" applyBorder="1" applyAlignment="1">
      <alignment horizontal="center" vertical="center" wrapText="1"/>
    </xf>
    <xf numFmtId="0" fontId="13" fillId="0" borderId="29" xfId="0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36" xfId="0" applyFont="1" applyFill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 wrapText="1"/>
    </xf>
    <xf numFmtId="0" fontId="13" fillId="0" borderId="43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3" fillId="0" borderId="33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center" vertical="center" wrapText="1"/>
    </xf>
    <xf numFmtId="0" fontId="13" fillId="0" borderId="41" xfId="0" applyFont="1" applyFill="1" applyBorder="1" applyAlignment="1">
      <alignment horizontal="center" vertical="center" wrapText="1"/>
    </xf>
    <xf numFmtId="0" fontId="13" fillId="0" borderId="42" xfId="0" applyFont="1" applyFill="1" applyBorder="1" applyAlignment="1">
      <alignment horizontal="center" vertical="center" wrapText="1"/>
    </xf>
    <xf numFmtId="0" fontId="24" fillId="0" borderId="38" xfId="3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8" fillId="0" borderId="15" xfId="0" applyFont="1" applyFill="1" applyBorder="1" applyAlignment="1">
      <alignment horizontal="center" vertical="center"/>
    </xf>
    <xf numFmtId="0" fontId="24" fillId="0" borderId="0" xfId="0" applyFont="1" applyFill="1" applyBorder="1" applyAlignment="1"/>
    <xf numFmtId="0" fontId="30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/>
    </xf>
    <xf numFmtId="0" fontId="25" fillId="0" borderId="51" xfId="0" applyFont="1" applyFill="1" applyBorder="1" applyAlignment="1">
      <alignment horizontal="center" vertical="center"/>
    </xf>
    <xf numFmtId="0" fontId="25" fillId="0" borderId="54" xfId="0" applyFont="1" applyFill="1" applyBorder="1" applyAlignment="1">
      <alignment horizontal="center" vertical="center"/>
    </xf>
    <xf numFmtId="0" fontId="25" fillId="0" borderId="53" xfId="0" applyFont="1" applyFill="1" applyBorder="1" applyAlignment="1">
      <alignment horizontal="center" vertical="center" wrapText="1"/>
    </xf>
    <xf numFmtId="0" fontId="25" fillId="0" borderId="56" xfId="0" applyFont="1" applyFill="1" applyBorder="1" applyAlignment="1">
      <alignment horizontal="center" vertical="center" wrapText="1"/>
    </xf>
    <xf numFmtId="0" fontId="25" fillId="0" borderId="57" xfId="0" applyFont="1" applyFill="1" applyBorder="1" applyAlignment="1">
      <alignment horizontal="center" vertical="center" wrapText="1"/>
    </xf>
    <xf numFmtId="0" fontId="25" fillId="0" borderId="75" xfId="0" applyFont="1" applyFill="1" applyBorder="1" applyAlignment="1">
      <alignment horizontal="center" vertical="center" wrapText="1"/>
    </xf>
    <xf numFmtId="0" fontId="25" fillId="0" borderId="77" xfId="0" applyFont="1" applyFill="1" applyBorder="1" applyAlignment="1">
      <alignment horizontal="center" vertical="center" wrapText="1"/>
    </xf>
    <xf numFmtId="0" fontId="25" fillId="0" borderId="79" xfId="0" applyFont="1" applyFill="1" applyBorder="1" applyAlignment="1">
      <alignment horizontal="center" vertical="center" wrapText="1"/>
    </xf>
    <xf numFmtId="0" fontId="25" fillId="0" borderId="67" xfId="0" applyFont="1" applyFill="1" applyBorder="1" applyAlignment="1">
      <alignment horizontal="center" vertical="center" wrapText="1"/>
    </xf>
    <xf numFmtId="0" fontId="25" fillId="0" borderId="68" xfId="0" applyFont="1" applyFill="1" applyBorder="1" applyAlignment="1">
      <alignment horizontal="center" vertical="center" wrapText="1"/>
    </xf>
    <xf numFmtId="0" fontId="25" fillId="0" borderId="72" xfId="0" applyFont="1" applyFill="1" applyBorder="1" applyAlignment="1">
      <alignment horizontal="center" vertical="center" wrapText="1"/>
    </xf>
    <xf numFmtId="0" fontId="25" fillId="0" borderId="52" xfId="0" applyFont="1" applyFill="1" applyBorder="1" applyAlignment="1">
      <alignment horizontal="center" vertical="center"/>
    </xf>
    <xf numFmtId="0" fontId="25" fillId="0" borderId="55" xfId="0" applyFont="1" applyFill="1" applyBorder="1" applyAlignment="1">
      <alignment horizontal="center" vertical="center"/>
    </xf>
    <xf numFmtId="0" fontId="25" fillId="0" borderId="74" xfId="0" applyFont="1" applyFill="1" applyBorder="1" applyAlignment="1">
      <alignment horizontal="center" vertical="center"/>
    </xf>
    <xf numFmtId="0" fontId="25" fillId="0" borderId="51" xfId="0" applyFont="1" applyFill="1" applyBorder="1" applyAlignment="1">
      <alignment horizontal="center" vertical="center" wrapText="1"/>
    </xf>
    <xf numFmtId="0" fontId="25" fillId="0" borderId="54" xfId="0" applyFont="1" applyFill="1" applyBorder="1" applyAlignment="1">
      <alignment horizontal="center" vertical="center" wrapText="1"/>
    </xf>
    <xf numFmtId="0" fontId="25" fillId="0" borderId="73" xfId="0" applyFont="1" applyFill="1" applyBorder="1" applyAlignment="1">
      <alignment horizontal="center" vertical="center" wrapText="1"/>
    </xf>
    <xf numFmtId="0" fontId="25" fillId="0" borderId="76" xfId="0" applyFont="1" applyFill="1" applyBorder="1" applyAlignment="1">
      <alignment horizontal="center" vertical="center" wrapText="1"/>
    </xf>
    <xf numFmtId="0" fontId="25" fillId="0" borderId="78" xfId="0" applyFont="1" applyFill="1" applyBorder="1" applyAlignment="1">
      <alignment horizontal="center" vertical="center" wrapText="1"/>
    </xf>
    <xf numFmtId="0" fontId="25" fillId="0" borderId="80" xfId="0" applyFont="1" applyFill="1" applyBorder="1" applyAlignment="1">
      <alignment horizontal="center" vertical="center" wrapText="1"/>
    </xf>
    <xf numFmtId="0" fontId="25" fillId="0" borderId="81" xfId="0" applyFont="1" applyFill="1" applyBorder="1" applyAlignment="1">
      <alignment horizontal="center"/>
    </xf>
    <xf numFmtId="0" fontId="25" fillId="0" borderId="75" xfId="0" applyFont="1" applyFill="1" applyBorder="1" applyAlignment="1">
      <alignment horizontal="center"/>
    </xf>
    <xf numFmtId="0" fontId="44" fillId="0" borderId="22" xfId="0" applyFont="1" applyFill="1" applyBorder="1" applyAlignment="1">
      <alignment horizontal="center"/>
    </xf>
    <xf numFmtId="0" fontId="44" fillId="0" borderId="24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36" fillId="0" borderId="0" xfId="0" applyFont="1" applyFill="1" applyBorder="1" applyAlignment="1">
      <alignment horizontal="center"/>
    </xf>
    <xf numFmtId="0" fontId="47" fillId="0" borderId="0" xfId="3" applyFont="1" applyFill="1" applyAlignment="1">
      <alignment horizontal="center"/>
    </xf>
    <xf numFmtId="0" fontId="24" fillId="0" borderId="1" xfId="3" applyFont="1" applyFill="1" applyBorder="1" applyAlignment="1">
      <alignment horizontal="center"/>
    </xf>
    <xf numFmtId="0" fontId="24" fillId="0" borderId="2" xfId="3" applyFont="1" applyFill="1" applyBorder="1" applyAlignment="1">
      <alignment horizontal="center"/>
    </xf>
    <xf numFmtId="0" fontId="24" fillId="0" borderId="0" xfId="3" applyFont="1" applyFill="1" applyAlignment="1">
      <alignment horizontal="center"/>
    </xf>
    <xf numFmtId="0" fontId="24" fillId="0" borderId="0" xfId="0" applyFont="1" applyFill="1" applyBorder="1" applyAlignment="1">
      <alignment horizontal="center"/>
    </xf>
    <xf numFmtId="0" fontId="20" fillId="0" borderId="0" xfId="0" applyFont="1" applyFill="1" applyBorder="1" applyAlignment="1">
      <alignment horizontal="center"/>
    </xf>
    <xf numFmtId="0" fontId="24" fillId="0" borderId="0" xfId="7" applyFont="1" applyAlignment="1">
      <alignment horizontal="center"/>
    </xf>
    <xf numFmtId="0" fontId="20" fillId="0" borderId="4" xfId="7" applyFont="1" applyFill="1" applyBorder="1" applyAlignment="1">
      <alignment horizontal="center" vertical="center" wrapText="1"/>
    </xf>
    <xf numFmtId="0" fontId="20" fillId="0" borderId="7" xfId="7" applyFont="1" applyFill="1" applyBorder="1" applyAlignment="1">
      <alignment wrapText="1"/>
    </xf>
    <xf numFmtId="0" fontId="20" fillId="0" borderId="5" xfId="7" applyFont="1" applyFill="1" applyBorder="1" applyAlignment="1">
      <alignment horizontal="center" vertical="center" wrapText="1"/>
    </xf>
    <xf numFmtId="0" fontId="20" fillId="0" borderId="13" xfId="7" applyFont="1" applyFill="1" applyBorder="1" applyAlignment="1">
      <alignment horizontal="center" vertical="center" wrapText="1"/>
    </xf>
    <xf numFmtId="0" fontId="24" fillId="4" borderId="85" xfId="7" applyFont="1" applyFill="1" applyBorder="1" applyAlignment="1">
      <alignment horizontal="left" vertical="center"/>
    </xf>
    <xf numFmtId="0" fontId="24" fillId="4" borderId="33" xfId="7" applyFont="1" applyFill="1" applyBorder="1" applyAlignment="1">
      <alignment horizontal="left" vertical="center"/>
    </xf>
    <xf numFmtId="0" fontId="24" fillId="4" borderId="18" xfId="7" applyFont="1" applyFill="1" applyBorder="1" applyAlignment="1">
      <alignment horizontal="left" vertical="center"/>
    </xf>
    <xf numFmtId="0" fontId="24" fillId="0" borderId="85" xfId="7" applyFont="1" applyFill="1" applyBorder="1" applyAlignment="1">
      <alignment horizontal="left" vertical="center"/>
    </xf>
    <xf numFmtId="0" fontId="24" fillId="0" borderId="33" xfId="7" applyFont="1" applyFill="1" applyBorder="1" applyAlignment="1">
      <alignment horizontal="left" vertical="center"/>
    </xf>
    <xf numFmtId="0" fontId="24" fillId="0" borderId="18" xfId="7" applyFont="1" applyFill="1" applyBorder="1" applyAlignment="1">
      <alignment horizontal="left" vertical="center"/>
    </xf>
    <xf numFmtId="0" fontId="20" fillId="0" borderId="8" xfId="7" applyFont="1" applyFill="1" applyBorder="1" applyAlignment="1">
      <alignment horizontal="center" vertical="center" wrapText="1"/>
    </xf>
    <xf numFmtId="0" fontId="20" fillId="0" borderId="8" xfId="7" applyFont="1" applyFill="1" applyBorder="1" applyAlignment="1">
      <alignment horizontal="center" vertical="center"/>
    </xf>
    <xf numFmtId="0" fontId="20" fillId="0" borderId="17" xfId="7" applyFont="1" applyFill="1" applyBorder="1" applyAlignment="1">
      <alignment horizontal="center" vertical="center" wrapText="1"/>
    </xf>
    <xf numFmtId="0" fontId="51" fillId="0" borderId="0" xfId="0" applyFont="1" applyFill="1" applyBorder="1" applyAlignment="1">
      <alignment horizontal="center"/>
    </xf>
  </cellXfs>
  <cellStyles count="9">
    <cellStyle name="Ezres" xfId="1" builtinId="3"/>
    <cellStyle name="Ezres 2" xfId="5"/>
    <cellStyle name="Ezres 3" xfId="6"/>
    <cellStyle name="Normál" xfId="0" builtinId="0"/>
    <cellStyle name="Normál 2" xfId="3"/>
    <cellStyle name="Normál 3" xfId="4"/>
    <cellStyle name="Normál 3 2" xfId="7"/>
    <cellStyle name="Normál 4 2" xfId="8"/>
    <cellStyle name="Normál_1.számú mellékle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topLeftCell="B1" zoomScaleNormal="100" workbookViewId="0">
      <selection activeCell="I15" sqref="I15"/>
    </sheetView>
  </sheetViews>
  <sheetFormatPr defaultColWidth="9.140625" defaultRowHeight="12.75" x14ac:dyDescent="0.2"/>
  <cols>
    <col min="1" max="1" width="4.42578125" style="5" customWidth="1"/>
    <col min="2" max="2" width="55.140625" style="5" customWidth="1"/>
    <col min="3" max="3" width="17.85546875" style="5" customWidth="1"/>
    <col min="4" max="4" width="4.42578125" style="5" customWidth="1"/>
    <col min="5" max="5" width="61.28515625" style="5" bestFit="1" customWidth="1"/>
    <col min="6" max="6" width="17.85546875" style="5" customWidth="1"/>
    <col min="7" max="7" width="9.140625" style="5"/>
    <col min="8" max="8" width="17.28515625" style="5" customWidth="1"/>
    <col min="9" max="9" width="20.140625" style="5" customWidth="1"/>
    <col min="10" max="252" width="9.140625" style="5"/>
    <col min="253" max="253" width="4.42578125" style="5" customWidth="1"/>
    <col min="254" max="254" width="55.140625" style="5" customWidth="1"/>
    <col min="255" max="257" width="17.85546875" style="5" customWidth="1"/>
    <col min="258" max="258" width="4.42578125" style="5" customWidth="1"/>
    <col min="259" max="259" width="61.28515625" style="5" bestFit="1" customWidth="1"/>
    <col min="260" max="262" width="17.85546875" style="5" customWidth="1"/>
    <col min="263" max="263" width="9.140625" style="5"/>
    <col min="264" max="264" width="17.28515625" style="5" customWidth="1"/>
    <col min="265" max="265" width="20.140625" style="5" customWidth="1"/>
    <col min="266" max="508" width="9.140625" style="5"/>
    <col min="509" max="509" width="4.42578125" style="5" customWidth="1"/>
    <col min="510" max="510" width="55.140625" style="5" customWidth="1"/>
    <col min="511" max="513" width="17.85546875" style="5" customWidth="1"/>
    <col min="514" max="514" width="4.42578125" style="5" customWidth="1"/>
    <col min="515" max="515" width="61.28515625" style="5" bestFit="1" customWidth="1"/>
    <col min="516" max="518" width="17.85546875" style="5" customWidth="1"/>
    <col min="519" max="519" width="9.140625" style="5"/>
    <col min="520" max="520" width="17.28515625" style="5" customWidth="1"/>
    <col min="521" max="521" width="20.140625" style="5" customWidth="1"/>
    <col min="522" max="764" width="9.140625" style="5"/>
    <col min="765" max="765" width="4.42578125" style="5" customWidth="1"/>
    <col min="766" max="766" width="55.140625" style="5" customWidth="1"/>
    <col min="767" max="769" width="17.85546875" style="5" customWidth="1"/>
    <col min="770" max="770" width="4.42578125" style="5" customWidth="1"/>
    <col min="771" max="771" width="61.28515625" style="5" bestFit="1" customWidth="1"/>
    <col min="772" max="774" width="17.85546875" style="5" customWidth="1"/>
    <col min="775" max="775" width="9.140625" style="5"/>
    <col min="776" max="776" width="17.28515625" style="5" customWidth="1"/>
    <col min="777" max="777" width="20.140625" style="5" customWidth="1"/>
    <col min="778" max="1020" width="9.140625" style="5"/>
    <col min="1021" max="1021" width="4.42578125" style="5" customWidth="1"/>
    <col min="1022" max="1022" width="55.140625" style="5" customWidth="1"/>
    <col min="1023" max="1025" width="17.85546875" style="5" customWidth="1"/>
    <col min="1026" max="1026" width="4.42578125" style="5" customWidth="1"/>
    <col min="1027" max="1027" width="61.28515625" style="5" bestFit="1" customWidth="1"/>
    <col min="1028" max="1030" width="17.85546875" style="5" customWidth="1"/>
    <col min="1031" max="1031" width="9.140625" style="5"/>
    <col min="1032" max="1032" width="17.28515625" style="5" customWidth="1"/>
    <col min="1033" max="1033" width="20.140625" style="5" customWidth="1"/>
    <col min="1034" max="1276" width="9.140625" style="5"/>
    <col min="1277" max="1277" width="4.42578125" style="5" customWidth="1"/>
    <col min="1278" max="1278" width="55.140625" style="5" customWidth="1"/>
    <col min="1279" max="1281" width="17.85546875" style="5" customWidth="1"/>
    <col min="1282" max="1282" width="4.42578125" style="5" customWidth="1"/>
    <col min="1283" max="1283" width="61.28515625" style="5" bestFit="1" customWidth="1"/>
    <col min="1284" max="1286" width="17.85546875" style="5" customWidth="1"/>
    <col min="1287" max="1287" width="9.140625" style="5"/>
    <col min="1288" max="1288" width="17.28515625" style="5" customWidth="1"/>
    <col min="1289" max="1289" width="20.140625" style="5" customWidth="1"/>
    <col min="1290" max="1532" width="9.140625" style="5"/>
    <col min="1533" max="1533" width="4.42578125" style="5" customWidth="1"/>
    <col min="1534" max="1534" width="55.140625" style="5" customWidth="1"/>
    <col min="1535" max="1537" width="17.85546875" style="5" customWidth="1"/>
    <col min="1538" max="1538" width="4.42578125" style="5" customWidth="1"/>
    <col min="1539" max="1539" width="61.28515625" style="5" bestFit="1" customWidth="1"/>
    <col min="1540" max="1542" width="17.85546875" style="5" customWidth="1"/>
    <col min="1543" max="1543" width="9.140625" style="5"/>
    <col min="1544" max="1544" width="17.28515625" style="5" customWidth="1"/>
    <col min="1545" max="1545" width="20.140625" style="5" customWidth="1"/>
    <col min="1546" max="1788" width="9.140625" style="5"/>
    <col min="1789" max="1789" width="4.42578125" style="5" customWidth="1"/>
    <col min="1790" max="1790" width="55.140625" style="5" customWidth="1"/>
    <col min="1791" max="1793" width="17.85546875" style="5" customWidth="1"/>
    <col min="1794" max="1794" width="4.42578125" style="5" customWidth="1"/>
    <col min="1795" max="1795" width="61.28515625" style="5" bestFit="1" customWidth="1"/>
    <col min="1796" max="1798" width="17.85546875" style="5" customWidth="1"/>
    <col min="1799" max="1799" width="9.140625" style="5"/>
    <col min="1800" max="1800" width="17.28515625" style="5" customWidth="1"/>
    <col min="1801" max="1801" width="20.140625" style="5" customWidth="1"/>
    <col min="1802" max="2044" width="9.140625" style="5"/>
    <col min="2045" max="2045" width="4.42578125" style="5" customWidth="1"/>
    <col min="2046" max="2046" width="55.140625" style="5" customWidth="1"/>
    <col min="2047" max="2049" width="17.85546875" style="5" customWidth="1"/>
    <col min="2050" max="2050" width="4.42578125" style="5" customWidth="1"/>
    <col min="2051" max="2051" width="61.28515625" style="5" bestFit="1" customWidth="1"/>
    <col min="2052" max="2054" width="17.85546875" style="5" customWidth="1"/>
    <col min="2055" max="2055" width="9.140625" style="5"/>
    <col min="2056" max="2056" width="17.28515625" style="5" customWidth="1"/>
    <col min="2057" max="2057" width="20.140625" style="5" customWidth="1"/>
    <col min="2058" max="2300" width="9.140625" style="5"/>
    <col min="2301" max="2301" width="4.42578125" style="5" customWidth="1"/>
    <col min="2302" max="2302" width="55.140625" style="5" customWidth="1"/>
    <col min="2303" max="2305" width="17.85546875" style="5" customWidth="1"/>
    <col min="2306" max="2306" width="4.42578125" style="5" customWidth="1"/>
    <col min="2307" max="2307" width="61.28515625" style="5" bestFit="1" customWidth="1"/>
    <col min="2308" max="2310" width="17.85546875" style="5" customWidth="1"/>
    <col min="2311" max="2311" width="9.140625" style="5"/>
    <col min="2312" max="2312" width="17.28515625" style="5" customWidth="1"/>
    <col min="2313" max="2313" width="20.140625" style="5" customWidth="1"/>
    <col min="2314" max="2556" width="9.140625" style="5"/>
    <col min="2557" max="2557" width="4.42578125" style="5" customWidth="1"/>
    <col min="2558" max="2558" width="55.140625" style="5" customWidth="1"/>
    <col min="2559" max="2561" width="17.85546875" style="5" customWidth="1"/>
    <col min="2562" max="2562" width="4.42578125" style="5" customWidth="1"/>
    <col min="2563" max="2563" width="61.28515625" style="5" bestFit="1" customWidth="1"/>
    <col min="2564" max="2566" width="17.85546875" style="5" customWidth="1"/>
    <col min="2567" max="2567" width="9.140625" style="5"/>
    <col min="2568" max="2568" width="17.28515625" style="5" customWidth="1"/>
    <col min="2569" max="2569" width="20.140625" style="5" customWidth="1"/>
    <col min="2570" max="2812" width="9.140625" style="5"/>
    <col min="2813" max="2813" width="4.42578125" style="5" customWidth="1"/>
    <col min="2814" max="2814" width="55.140625" style="5" customWidth="1"/>
    <col min="2815" max="2817" width="17.85546875" style="5" customWidth="1"/>
    <col min="2818" max="2818" width="4.42578125" style="5" customWidth="1"/>
    <col min="2819" max="2819" width="61.28515625" style="5" bestFit="1" customWidth="1"/>
    <col min="2820" max="2822" width="17.85546875" style="5" customWidth="1"/>
    <col min="2823" max="2823" width="9.140625" style="5"/>
    <col min="2824" max="2824" width="17.28515625" style="5" customWidth="1"/>
    <col min="2825" max="2825" width="20.140625" style="5" customWidth="1"/>
    <col min="2826" max="3068" width="9.140625" style="5"/>
    <col min="3069" max="3069" width="4.42578125" style="5" customWidth="1"/>
    <col min="3070" max="3070" width="55.140625" style="5" customWidth="1"/>
    <col min="3071" max="3073" width="17.85546875" style="5" customWidth="1"/>
    <col min="3074" max="3074" width="4.42578125" style="5" customWidth="1"/>
    <col min="3075" max="3075" width="61.28515625" style="5" bestFit="1" customWidth="1"/>
    <col min="3076" max="3078" width="17.85546875" style="5" customWidth="1"/>
    <col min="3079" max="3079" width="9.140625" style="5"/>
    <col min="3080" max="3080" width="17.28515625" style="5" customWidth="1"/>
    <col min="3081" max="3081" width="20.140625" style="5" customWidth="1"/>
    <col min="3082" max="3324" width="9.140625" style="5"/>
    <col min="3325" max="3325" width="4.42578125" style="5" customWidth="1"/>
    <col min="3326" max="3326" width="55.140625" style="5" customWidth="1"/>
    <col min="3327" max="3329" width="17.85546875" style="5" customWidth="1"/>
    <col min="3330" max="3330" width="4.42578125" style="5" customWidth="1"/>
    <col min="3331" max="3331" width="61.28515625" style="5" bestFit="1" customWidth="1"/>
    <col min="3332" max="3334" width="17.85546875" style="5" customWidth="1"/>
    <col min="3335" max="3335" width="9.140625" style="5"/>
    <col min="3336" max="3336" width="17.28515625" style="5" customWidth="1"/>
    <col min="3337" max="3337" width="20.140625" style="5" customWidth="1"/>
    <col min="3338" max="3580" width="9.140625" style="5"/>
    <col min="3581" max="3581" width="4.42578125" style="5" customWidth="1"/>
    <col min="3582" max="3582" width="55.140625" style="5" customWidth="1"/>
    <col min="3583" max="3585" width="17.85546875" style="5" customWidth="1"/>
    <col min="3586" max="3586" width="4.42578125" style="5" customWidth="1"/>
    <col min="3587" max="3587" width="61.28515625" style="5" bestFit="1" customWidth="1"/>
    <col min="3588" max="3590" width="17.85546875" style="5" customWidth="1"/>
    <col min="3591" max="3591" width="9.140625" style="5"/>
    <col min="3592" max="3592" width="17.28515625" style="5" customWidth="1"/>
    <col min="3593" max="3593" width="20.140625" style="5" customWidth="1"/>
    <col min="3594" max="3836" width="9.140625" style="5"/>
    <col min="3837" max="3837" width="4.42578125" style="5" customWidth="1"/>
    <col min="3838" max="3838" width="55.140625" style="5" customWidth="1"/>
    <col min="3839" max="3841" width="17.85546875" style="5" customWidth="1"/>
    <col min="3842" max="3842" width="4.42578125" style="5" customWidth="1"/>
    <col min="3843" max="3843" width="61.28515625" style="5" bestFit="1" customWidth="1"/>
    <col min="3844" max="3846" width="17.85546875" style="5" customWidth="1"/>
    <col min="3847" max="3847" width="9.140625" style="5"/>
    <col min="3848" max="3848" width="17.28515625" style="5" customWidth="1"/>
    <col min="3849" max="3849" width="20.140625" style="5" customWidth="1"/>
    <col min="3850" max="4092" width="9.140625" style="5"/>
    <col min="4093" max="4093" width="4.42578125" style="5" customWidth="1"/>
    <col min="4094" max="4094" width="55.140625" style="5" customWidth="1"/>
    <col min="4095" max="4097" width="17.85546875" style="5" customWidth="1"/>
    <col min="4098" max="4098" width="4.42578125" style="5" customWidth="1"/>
    <col min="4099" max="4099" width="61.28515625" style="5" bestFit="1" customWidth="1"/>
    <col min="4100" max="4102" width="17.85546875" style="5" customWidth="1"/>
    <col min="4103" max="4103" width="9.140625" style="5"/>
    <col min="4104" max="4104" width="17.28515625" style="5" customWidth="1"/>
    <col min="4105" max="4105" width="20.140625" style="5" customWidth="1"/>
    <col min="4106" max="4348" width="9.140625" style="5"/>
    <col min="4349" max="4349" width="4.42578125" style="5" customWidth="1"/>
    <col min="4350" max="4350" width="55.140625" style="5" customWidth="1"/>
    <col min="4351" max="4353" width="17.85546875" style="5" customWidth="1"/>
    <col min="4354" max="4354" width="4.42578125" style="5" customWidth="1"/>
    <col min="4355" max="4355" width="61.28515625" style="5" bestFit="1" customWidth="1"/>
    <col min="4356" max="4358" width="17.85546875" style="5" customWidth="1"/>
    <col min="4359" max="4359" width="9.140625" style="5"/>
    <col min="4360" max="4360" width="17.28515625" style="5" customWidth="1"/>
    <col min="4361" max="4361" width="20.140625" style="5" customWidth="1"/>
    <col min="4362" max="4604" width="9.140625" style="5"/>
    <col min="4605" max="4605" width="4.42578125" style="5" customWidth="1"/>
    <col min="4606" max="4606" width="55.140625" style="5" customWidth="1"/>
    <col min="4607" max="4609" width="17.85546875" style="5" customWidth="1"/>
    <col min="4610" max="4610" width="4.42578125" style="5" customWidth="1"/>
    <col min="4611" max="4611" width="61.28515625" style="5" bestFit="1" customWidth="1"/>
    <col min="4612" max="4614" width="17.85546875" style="5" customWidth="1"/>
    <col min="4615" max="4615" width="9.140625" style="5"/>
    <col min="4616" max="4616" width="17.28515625" style="5" customWidth="1"/>
    <col min="4617" max="4617" width="20.140625" style="5" customWidth="1"/>
    <col min="4618" max="4860" width="9.140625" style="5"/>
    <col min="4861" max="4861" width="4.42578125" style="5" customWidth="1"/>
    <col min="4862" max="4862" width="55.140625" style="5" customWidth="1"/>
    <col min="4863" max="4865" width="17.85546875" style="5" customWidth="1"/>
    <col min="4866" max="4866" width="4.42578125" style="5" customWidth="1"/>
    <col min="4867" max="4867" width="61.28515625" style="5" bestFit="1" customWidth="1"/>
    <col min="4868" max="4870" width="17.85546875" style="5" customWidth="1"/>
    <col min="4871" max="4871" width="9.140625" style="5"/>
    <col min="4872" max="4872" width="17.28515625" style="5" customWidth="1"/>
    <col min="4873" max="4873" width="20.140625" style="5" customWidth="1"/>
    <col min="4874" max="5116" width="9.140625" style="5"/>
    <col min="5117" max="5117" width="4.42578125" style="5" customWidth="1"/>
    <col min="5118" max="5118" width="55.140625" style="5" customWidth="1"/>
    <col min="5119" max="5121" width="17.85546875" style="5" customWidth="1"/>
    <col min="5122" max="5122" width="4.42578125" style="5" customWidth="1"/>
    <col min="5123" max="5123" width="61.28515625" style="5" bestFit="1" customWidth="1"/>
    <col min="5124" max="5126" width="17.85546875" style="5" customWidth="1"/>
    <col min="5127" max="5127" width="9.140625" style="5"/>
    <col min="5128" max="5128" width="17.28515625" style="5" customWidth="1"/>
    <col min="5129" max="5129" width="20.140625" style="5" customWidth="1"/>
    <col min="5130" max="5372" width="9.140625" style="5"/>
    <col min="5373" max="5373" width="4.42578125" style="5" customWidth="1"/>
    <col min="5374" max="5374" width="55.140625" style="5" customWidth="1"/>
    <col min="5375" max="5377" width="17.85546875" style="5" customWidth="1"/>
    <col min="5378" max="5378" width="4.42578125" style="5" customWidth="1"/>
    <col min="5379" max="5379" width="61.28515625" style="5" bestFit="1" customWidth="1"/>
    <col min="5380" max="5382" width="17.85546875" style="5" customWidth="1"/>
    <col min="5383" max="5383" width="9.140625" style="5"/>
    <col min="5384" max="5384" width="17.28515625" style="5" customWidth="1"/>
    <col min="5385" max="5385" width="20.140625" style="5" customWidth="1"/>
    <col min="5386" max="5628" width="9.140625" style="5"/>
    <col min="5629" max="5629" width="4.42578125" style="5" customWidth="1"/>
    <col min="5630" max="5630" width="55.140625" style="5" customWidth="1"/>
    <col min="5631" max="5633" width="17.85546875" style="5" customWidth="1"/>
    <col min="5634" max="5634" width="4.42578125" style="5" customWidth="1"/>
    <col min="5635" max="5635" width="61.28515625" style="5" bestFit="1" customWidth="1"/>
    <col min="5636" max="5638" width="17.85546875" style="5" customWidth="1"/>
    <col min="5639" max="5639" width="9.140625" style="5"/>
    <col min="5640" max="5640" width="17.28515625" style="5" customWidth="1"/>
    <col min="5641" max="5641" width="20.140625" style="5" customWidth="1"/>
    <col min="5642" max="5884" width="9.140625" style="5"/>
    <col min="5885" max="5885" width="4.42578125" style="5" customWidth="1"/>
    <col min="5886" max="5886" width="55.140625" style="5" customWidth="1"/>
    <col min="5887" max="5889" width="17.85546875" style="5" customWidth="1"/>
    <col min="5890" max="5890" width="4.42578125" style="5" customWidth="1"/>
    <col min="5891" max="5891" width="61.28515625" style="5" bestFit="1" customWidth="1"/>
    <col min="5892" max="5894" width="17.85546875" style="5" customWidth="1"/>
    <col min="5895" max="5895" width="9.140625" style="5"/>
    <col min="5896" max="5896" width="17.28515625" style="5" customWidth="1"/>
    <col min="5897" max="5897" width="20.140625" style="5" customWidth="1"/>
    <col min="5898" max="6140" width="9.140625" style="5"/>
    <col min="6141" max="6141" width="4.42578125" style="5" customWidth="1"/>
    <col min="6142" max="6142" width="55.140625" style="5" customWidth="1"/>
    <col min="6143" max="6145" width="17.85546875" style="5" customWidth="1"/>
    <col min="6146" max="6146" width="4.42578125" style="5" customWidth="1"/>
    <col min="6147" max="6147" width="61.28515625" style="5" bestFit="1" customWidth="1"/>
    <col min="6148" max="6150" width="17.85546875" style="5" customWidth="1"/>
    <col min="6151" max="6151" width="9.140625" style="5"/>
    <col min="6152" max="6152" width="17.28515625" style="5" customWidth="1"/>
    <col min="6153" max="6153" width="20.140625" style="5" customWidth="1"/>
    <col min="6154" max="6396" width="9.140625" style="5"/>
    <col min="6397" max="6397" width="4.42578125" style="5" customWidth="1"/>
    <col min="6398" max="6398" width="55.140625" style="5" customWidth="1"/>
    <col min="6399" max="6401" width="17.85546875" style="5" customWidth="1"/>
    <col min="6402" max="6402" width="4.42578125" style="5" customWidth="1"/>
    <col min="6403" max="6403" width="61.28515625" style="5" bestFit="1" customWidth="1"/>
    <col min="6404" max="6406" width="17.85546875" style="5" customWidth="1"/>
    <col min="6407" max="6407" width="9.140625" style="5"/>
    <col min="6408" max="6408" width="17.28515625" style="5" customWidth="1"/>
    <col min="6409" max="6409" width="20.140625" style="5" customWidth="1"/>
    <col min="6410" max="6652" width="9.140625" style="5"/>
    <col min="6653" max="6653" width="4.42578125" style="5" customWidth="1"/>
    <col min="6654" max="6654" width="55.140625" style="5" customWidth="1"/>
    <col min="6655" max="6657" width="17.85546875" style="5" customWidth="1"/>
    <col min="6658" max="6658" width="4.42578125" style="5" customWidth="1"/>
    <col min="6659" max="6659" width="61.28515625" style="5" bestFit="1" customWidth="1"/>
    <col min="6660" max="6662" width="17.85546875" style="5" customWidth="1"/>
    <col min="6663" max="6663" width="9.140625" style="5"/>
    <col min="6664" max="6664" width="17.28515625" style="5" customWidth="1"/>
    <col min="6665" max="6665" width="20.140625" style="5" customWidth="1"/>
    <col min="6666" max="6908" width="9.140625" style="5"/>
    <col min="6909" max="6909" width="4.42578125" style="5" customWidth="1"/>
    <col min="6910" max="6910" width="55.140625" style="5" customWidth="1"/>
    <col min="6911" max="6913" width="17.85546875" style="5" customWidth="1"/>
    <col min="6914" max="6914" width="4.42578125" style="5" customWidth="1"/>
    <col min="6915" max="6915" width="61.28515625" style="5" bestFit="1" customWidth="1"/>
    <col min="6916" max="6918" width="17.85546875" style="5" customWidth="1"/>
    <col min="6919" max="6919" width="9.140625" style="5"/>
    <col min="6920" max="6920" width="17.28515625" style="5" customWidth="1"/>
    <col min="6921" max="6921" width="20.140625" style="5" customWidth="1"/>
    <col min="6922" max="7164" width="9.140625" style="5"/>
    <col min="7165" max="7165" width="4.42578125" style="5" customWidth="1"/>
    <col min="7166" max="7166" width="55.140625" style="5" customWidth="1"/>
    <col min="7167" max="7169" width="17.85546875" style="5" customWidth="1"/>
    <col min="7170" max="7170" width="4.42578125" style="5" customWidth="1"/>
    <col min="7171" max="7171" width="61.28515625" style="5" bestFit="1" customWidth="1"/>
    <col min="7172" max="7174" width="17.85546875" style="5" customWidth="1"/>
    <col min="7175" max="7175" width="9.140625" style="5"/>
    <col min="7176" max="7176" width="17.28515625" style="5" customWidth="1"/>
    <col min="7177" max="7177" width="20.140625" style="5" customWidth="1"/>
    <col min="7178" max="7420" width="9.140625" style="5"/>
    <col min="7421" max="7421" width="4.42578125" style="5" customWidth="1"/>
    <col min="7422" max="7422" width="55.140625" style="5" customWidth="1"/>
    <col min="7423" max="7425" width="17.85546875" style="5" customWidth="1"/>
    <col min="7426" max="7426" width="4.42578125" style="5" customWidth="1"/>
    <col min="7427" max="7427" width="61.28515625" style="5" bestFit="1" customWidth="1"/>
    <col min="7428" max="7430" width="17.85546875" style="5" customWidth="1"/>
    <col min="7431" max="7431" width="9.140625" style="5"/>
    <col min="7432" max="7432" width="17.28515625" style="5" customWidth="1"/>
    <col min="7433" max="7433" width="20.140625" style="5" customWidth="1"/>
    <col min="7434" max="7676" width="9.140625" style="5"/>
    <col min="7677" max="7677" width="4.42578125" style="5" customWidth="1"/>
    <col min="7678" max="7678" width="55.140625" style="5" customWidth="1"/>
    <col min="7679" max="7681" width="17.85546875" style="5" customWidth="1"/>
    <col min="7682" max="7682" width="4.42578125" style="5" customWidth="1"/>
    <col min="7683" max="7683" width="61.28515625" style="5" bestFit="1" customWidth="1"/>
    <col min="7684" max="7686" width="17.85546875" style="5" customWidth="1"/>
    <col min="7687" max="7687" width="9.140625" style="5"/>
    <col min="7688" max="7688" width="17.28515625" style="5" customWidth="1"/>
    <col min="7689" max="7689" width="20.140625" style="5" customWidth="1"/>
    <col min="7690" max="7932" width="9.140625" style="5"/>
    <col min="7933" max="7933" width="4.42578125" style="5" customWidth="1"/>
    <col min="7934" max="7934" width="55.140625" style="5" customWidth="1"/>
    <col min="7935" max="7937" width="17.85546875" style="5" customWidth="1"/>
    <col min="7938" max="7938" width="4.42578125" style="5" customWidth="1"/>
    <col min="7939" max="7939" width="61.28515625" style="5" bestFit="1" customWidth="1"/>
    <col min="7940" max="7942" width="17.85546875" style="5" customWidth="1"/>
    <col min="7943" max="7943" width="9.140625" style="5"/>
    <col min="7944" max="7944" width="17.28515625" style="5" customWidth="1"/>
    <col min="7945" max="7945" width="20.140625" style="5" customWidth="1"/>
    <col min="7946" max="8188" width="9.140625" style="5"/>
    <col min="8189" max="8189" width="4.42578125" style="5" customWidth="1"/>
    <col min="8190" max="8190" width="55.140625" style="5" customWidth="1"/>
    <col min="8191" max="8193" width="17.85546875" style="5" customWidth="1"/>
    <col min="8194" max="8194" width="4.42578125" style="5" customWidth="1"/>
    <col min="8195" max="8195" width="61.28515625" style="5" bestFit="1" customWidth="1"/>
    <col min="8196" max="8198" width="17.85546875" style="5" customWidth="1"/>
    <col min="8199" max="8199" width="9.140625" style="5"/>
    <col min="8200" max="8200" width="17.28515625" style="5" customWidth="1"/>
    <col min="8201" max="8201" width="20.140625" style="5" customWidth="1"/>
    <col min="8202" max="8444" width="9.140625" style="5"/>
    <col min="8445" max="8445" width="4.42578125" style="5" customWidth="1"/>
    <col min="8446" max="8446" width="55.140625" style="5" customWidth="1"/>
    <col min="8447" max="8449" width="17.85546875" style="5" customWidth="1"/>
    <col min="8450" max="8450" width="4.42578125" style="5" customWidth="1"/>
    <col min="8451" max="8451" width="61.28515625" style="5" bestFit="1" customWidth="1"/>
    <col min="8452" max="8454" width="17.85546875" style="5" customWidth="1"/>
    <col min="8455" max="8455" width="9.140625" style="5"/>
    <col min="8456" max="8456" width="17.28515625" style="5" customWidth="1"/>
    <col min="8457" max="8457" width="20.140625" style="5" customWidth="1"/>
    <col min="8458" max="8700" width="9.140625" style="5"/>
    <col min="8701" max="8701" width="4.42578125" style="5" customWidth="1"/>
    <col min="8702" max="8702" width="55.140625" style="5" customWidth="1"/>
    <col min="8703" max="8705" width="17.85546875" style="5" customWidth="1"/>
    <col min="8706" max="8706" width="4.42578125" style="5" customWidth="1"/>
    <col min="8707" max="8707" width="61.28515625" style="5" bestFit="1" customWidth="1"/>
    <col min="8708" max="8710" width="17.85546875" style="5" customWidth="1"/>
    <col min="8711" max="8711" width="9.140625" style="5"/>
    <col min="8712" max="8712" width="17.28515625" style="5" customWidth="1"/>
    <col min="8713" max="8713" width="20.140625" style="5" customWidth="1"/>
    <col min="8714" max="8956" width="9.140625" style="5"/>
    <col min="8957" max="8957" width="4.42578125" style="5" customWidth="1"/>
    <col min="8958" max="8958" width="55.140625" style="5" customWidth="1"/>
    <col min="8959" max="8961" width="17.85546875" style="5" customWidth="1"/>
    <col min="8962" max="8962" width="4.42578125" style="5" customWidth="1"/>
    <col min="8963" max="8963" width="61.28515625" style="5" bestFit="1" customWidth="1"/>
    <col min="8964" max="8966" width="17.85546875" style="5" customWidth="1"/>
    <col min="8967" max="8967" width="9.140625" style="5"/>
    <col min="8968" max="8968" width="17.28515625" style="5" customWidth="1"/>
    <col min="8969" max="8969" width="20.140625" style="5" customWidth="1"/>
    <col min="8970" max="9212" width="9.140625" style="5"/>
    <col min="9213" max="9213" width="4.42578125" style="5" customWidth="1"/>
    <col min="9214" max="9214" width="55.140625" style="5" customWidth="1"/>
    <col min="9215" max="9217" width="17.85546875" style="5" customWidth="1"/>
    <col min="9218" max="9218" width="4.42578125" style="5" customWidth="1"/>
    <col min="9219" max="9219" width="61.28515625" style="5" bestFit="1" customWidth="1"/>
    <col min="9220" max="9222" width="17.85546875" style="5" customWidth="1"/>
    <col min="9223" max="9223" width="9.140625" style="5"/>
    <col min="9224" max="9224" width="17.28515625" style="5" customWidth="1"/>
    <col min="9225" max="9225" width="20.140625" style="5" customWidth="1"/>
    <col min="9226" max="9468" width="9.140625" style="5"/>
    <col min="9469" max="9469" width="4.42578125" style="5" customWidth="1"/>
    <col min="9470" max="9470" width="55.140625" style="5" customWidth="1"/>
    <col min="9471" max="9473" width="17.85546875" style="5" customWidth="1"/>
    <col min="9474" max="9474" width="4.42578125" style="5" customWidth="1"/>
    <col min="9475" max="9475" width="61.28515625" style="5" bestFit="1" customWidth="1"/>
    <col min="9476" max="9478" width="17.85546875" style="5" customWidth="1"/>
    <col min="9479" max="9479" width="9.140625" style="5"/>
    <col min="9480" max="9480" width="17.28515625" style="5" customWidth="1"/>
    <col min="9481" max="9481" width="20.140625" style="5" customWidth="1"/>
    <col min="9482" max="9724" width="9.140625" style="5"/>
    <col min="9725" max="9725" width="4.42578125" style="5" customWidth="1"/>
    <col min="9726" max="9726" width="55.140625" style="5" customWidth="1"/>
    <col min="9727" max="9729" width="17.85546875" style="5" customWidth="1"/>
    <col min="9730" max="9730" width="4.42578125" style="5" customWidth="1"/>
    <col min="9731" max="9731" width="61.28515625" style="5" bestFit="1" customWidth="1"/>
    <col min="9732" max="9734" width="17.85546875" style="5" customWidth="1"/>
    <col min="9735" max="9735" width="9.140625" style="5"/>
    <col min="9736" max="9736" width="17.28515625" style="5" customWidth="1"/>
    <col min="9737" max="9737" width="20.140625" style="5" customWidth="1"/>
    <col min="9738" max="9980" width="9.140625" style="5"/>
    <col min="9981" max="9981" width="4.42578125" style="5" customWidth="1"/>
    <col min="9982" max="9982" width="55.140625" style="5" customWidth="1"/>
    <col min="9983" max="9985" width="17.85546875" style="5" customWidth="1"/>
    <col min="9986" max="9986" width="4.42578125" style="5" customWidth="1"/>
    <col min="9987" max="9987" width="61.28515625" style="5" bestFit="1" customWidth="1"/>
    <col min="9988" max="9990" width="17.85546875" style="5" customWidth="1"/>
    <col min="9991" max="9991" width="9.140625" style="5"/>
    <col min="9992" max="9992" width="17.28515625" style="5" customWidth="1"/>
    <col min="9993" max="9993" width="20.140625" style="5" customWidth="1"/>
    <col min="9994" max="10236" width="9.140625" style="5"/>
    <col min="10237" max="10237" width="4.42578125" style="5" customWidth="1"/>
    <col min="10238" max="10238" width="55.140625" style="5" customWidth="1"/>
    <col min="10239" max="10241" width="17.85546875" style="5" customWidth="1"/>
    <col min="10242" max="10242" width="4.42578125" style="5" customWidth="1"/>
    <col min="10243" max="10243" width="61.28515625" style="5" bestFit="1" customWidth="1"/>
    <col min="10244" max="10246" width="17.85546875" style="5" customWidth="1"/>
    <col min="10247" max="10247" width="9.140625" style="5"/>
    <col min="10248" max="10248" width="17.28515625" style="5" customWidth="1"/>
    <col min="10249" max="10249" width="20.140625" style="5" customWidth="1"/>
    <col min="10250" max="10492" width="9.140625" style="5"/>
    <col min="10493" max="10493" width="4.42578125" style="5" customWidth="1"/>
    <col min="10494" max="10494" width="55.140625" style="5" customWidth="1"/>
    <col min="10495" max="10497" width="17.85546875" style="5" customWidth="1"/>
    <col min="10498" max="10498" width="4.42578125" style="5" customWidth="1"/>
    <col min="10499" max="10499" width="61.28515625" style="5" bestFit="1" customWidth="1"/>
    <col min="10500" max="10502" width="17.85546875" style="5" customWidth="1"/>
    <col min="10503" max="10503" width="9.140625" style="5"/>
    <col min="10504" max="10504" width="17.28515625" style="5" customWidth="1"/>
    <col min="10505" max="10505" width="20.140625" style="5" customWidth="1"/>
    <col min="10506" max="10748" width="9.140625" style="5"/>
    <col min="10749" max="10749" width="4.42578125" style="5" customWidth="1"/>
    <col min="10750" max="10750" width="55.140625" style="5" customWidth="1"/>
    <col min="10751" max="10753" width="17.85546875" style="5" customWidth="1"/>
    <col min="10754" max="10754" width="4.42578125" style="5" customWidth="1"/>
    <col min="10755" max="10755" width="61.28515625" style="5" bestFit="1" customWidth="1"/>
    <col min="10756" max="10758" width="17.85546875" style="5" customWidth="1"/>
    <col min="10759" max="10759" width="9.140625" style="5"/>
    <col min="10760" max="10760" width="17.28515625" style="5" customWidth="1"/>
    <col min="10761" max="10761" width="20.140625" style="5" customWidth="1"/>
    <col min="10762" max="11004" width="9.140625" style="5"/>
    <col min="11005" max="11005" width="4.42578125" style="5" customWidth="1"/>
    <col min="11006" max="11006" width="55.140625" style="5" customWidth="1"/>
    <col min="11007" max="11009" width="17.85546875" style="5" customWidth="1"/>
    <col min="11010" max="11010" width="4.42578125" style="5" customWidth="1"/>
    <col min="11011" max="11011" width="61.28515625" style="5" bestFit="1" customWidth="1"/>
    <col min="11012" max="11014" width="17.85546875" style="5" customWidth="1"/>
    <col min="11015" max="11015" width="9.140625" style="5"/>
    <col min="11016" max="11016" width="17.28515625" style="5" customWidth="1"/>
    <col min="11017" max="11017" width="20.140625" style="5" customWidth="1"/>
    <col min="11018" max="11260" width="9.140625" style="5"/>
    <col min="11261" max="11261" width="4.42578125" style="5" customWidth="1"/>
    <col min="11262" max="11262" width="55.140625" style="5" customWidth="1"/>
    <col min="11263" max="11265" width="17.85546875" style="5" customWidth="1"/>
    <col min="11266" max="11266" width="4.42578125" style="5" customWidth="1"/>
    <col min="11267" max="11267" width="61.28515625" style="5" bestFit="1" customWidth="1"/>
    <col min="11268" max="11270" width="17.85546875" style="5" customWidth="1"/>
    <col min="11271" max="11271" width="9.140625" style="5"/>
    <col min="11272" max="11272" width="17.28515625" style="5" customWidth="1"/>
    <col min="11273" max="11273" width="20.140625" style="5" customWidth="1"/>
    <col min="11274" max="11516" width="9.140625" style="5"/>
    <col min="11517" max="11517" width="4.42578125" style="5" customWidth="1"/>
    <col min="11518" max="11518" width="55.140625" style="5" customWidth="1"/>
    <col min="11519" max="11521" width="17.85546875" style="5" customWidth="1"/>
    <col min="11522" max="11522" width="4.42578125" style="5" customWidth="1"/>
    <col min="11523" max="11523" width="61.28515625" style="5" bestFit="1" customWidth="1"/>
    <col min="11524" max="11526" width="17.85546875" style="5" customWidth="1"/>
    <col min="11527" max="11527" width="9.140625" style="5"/>
    <col min="11528" max="11528" width="17.28515625" style="5" customWidth="1"/>
    <col min="11529" max="11529" width="20.140625" style="5" customWidth="1"/>
    <col min="11530" max="11772" width="9.140625" style="5"/>
    <col min="11773" max="11773" width="4.42578125" style="5" customWidth="1"/>
    <col min="11774" max="11774" width="55.140625" style="5" customWidth="1"/>
    <col min="11775" max="11777" width="17.85546875" style="5" customWidth="1"/>
    <col min="11778" max="11778" width="4.42578125" style="5" customWidth="1"/>
    <col min="11779" max="11779" width="61.28515625" style="5" bestFit="1" customWidth="1"/>
    <col min="11780" max="11782" width="17.85546875" style="5" customWidth="1"/>
    <col min="11783" max="11783" width="9.140625" style="5"/>
    <col min="11784" max="11784" width="17.28515625" style="5" customWidth="1"/>
    <col min="11785" max="11785" width="20.140625" style="5" customWidth="1"/>
    <col min="11786" max="12028" width="9.140625" style="5"/>
    <col min="12029" max="12029" width="4.42578125" style="5" customWidth="1"/>
    <col min="12030" max="12030" width="55.140625" style="5" customWidth="1"/>
    <col min="12031" max="12033" width="17.85546875" style="5" customWidth="1"/>
    <col min="12034" max="12034" width="4.42578125" style="5" customWidth="1"/>
    <col min="12035" max="12035" width="61.28515625" style="5" bestFit="1" customWidth="1"/>
    <col min="12036" max="12038" width="17.85546875" style="5" customWidth="1"/>
    <col min="12039" max="12039" width="9.140625" style="5"/>
    <col min="12040" max="12040" width="17.28515625" style="5" customWidth="1"/>
    <col min="12041" max="12041" width="20.140625" style="5" customWidth="1"/>
    <col min="12042" max="12284" width="9.140625" style="5"/>
    <col min="12285" max="12285" width="4.42578125" style="5" customWidth="1"/>
    <col min="12286" max="12286" width="55.140625" style="5" customWidth="1"/>
    <col min="12287" max="12289" width="17.85546875" style="5" customWidth="1"/>
    <col min="12290" max="12290" width="4.42578125" style="5" customWidth="1"/>
    <col min="12291" max="12291" width="61.28515625" style="5" bestFit="1" customWidth="1"/>
    <col min="12292" max="12294" width="17.85546875" style="5" customWidth="1"/>
    <col min="12295" max="12295" width="9.140625" style="5"/>
    <col min="12296" max="12296" width="17.28515625" style="5" customWidth="1"/>
    <col min="12297" max="12297" width="20.140625" style="5" customWidth="1"/>
    <col min="12298" max="12540" width="9.140625" style="5"/>
    <col min="12541" max="12541" width="4.42578125" style="5" customWidth="1"/>
    <col min="12542" max="12542" width="55.140625" style="5" customWidth="1"/>
    <col min="12543" max="12545" width="17.85546875" style="5" customWidth="1"/>
    <col min="12546" max="12546" width="4.42578125" style="5" customWidth="1"/>
    <col min="12547" max="12547" width="61.28515625" style="5" bestFit="1" customWidth="1"/>
    <col min="12548" max="12550" width="17.85546875" style="5" customWidth="1"/>
    <col min="12551" max="12551" width="9.140625" style="5"/>
    <col min="12552" max="12552" width="17.28515625" style="5" customWidth="1"/>
    <col min="12553" max="12553" width="20.140625" style="5" customWidth="1"/>
    <col min="12554" max="12796" width="9.140625" style="5"/>
    <col min="12797" max="12797" width="4.42578125" style="5" customWidth="1"/>
    <col min="12798" max="12798" width="55.140625" style="5" customWidth="1"/>
    <col min="12799" max="12801" width="17.85546875" style="5" customWidth="1"/>
    <col min="12802" max="12802" width="4.42578125" style="5" customWidth="1"/>
    <col min="12803" max="12803" width="61.28515625" style="5" bestFit="1" customWidth="1"/>
    <col min="12804" max="12806" width="17.85546875" style="5" customWidth="1"/>
    <col min="12807" max="12807" width="9.140625" style="5"/>
    <col min="12808" max="12808" width="17.28515625" style="5" customWidth="1"/>
    <col min="12809" max="12809" width="20.140625" style="5" customWidth="1"/>
    <col min="12810" max="13052" width="9.140625" style="5"/>
    <col min="13053" max="13053" width="4.42578125" style="5" customWidth="1"/>
    <col min="13054" max="13054" width="55.140625" style="5" customWidth="1"/>
    <col min="13055" max="13057" width="17.85546875" style="5" customWidth="1"/>
    <col min="13058" max="13058" width="4.42578125" style="5" customWidth="1"/>
    <col min="13059" max="13059" width="61.28515625" style="5" bestFit="1" customWidth="1"/>
    <col min="13060" max="13062" width="17.85546875" style="5" customWidth="1"/>
    <col min="13063" max="13063" width="9.140625" style="5"/>
    <col min="13064" max="13064" width="17.28515625" style="5" customWidth="1"/>
    <col min="13065" max="13065" width="20.140625" style="5" customWidth="1"/>
    <col min="13066" max="13308" width="9.140625" style="5"/>
    <col min="13309" max="13309" width="4.42578125" style="5" customWidth="1"/>
    <col min="13310" max="13310" width="55.140625" style="5" customWidth="1"/>
    <col min="13311" max="13313" width="17.85546875" style="5" customWidth="1"/>
    <col min="13314" max="13314" width="4.42578125" style="5" customWidth="1"/>
    <col min="13315" max="13315" width="61.28515625" style="5" bestFit="1" customWidth="1"/>
    <col min="13316" max="13318" width="17.85546875" style="5" customWidth="1"/>
    <col min="13319" max="13319" width="9.140625" style="5"/>
    <col min="13320" max="13320" width="17.28515625" style="5" customWidth="1"/>
    <col min="13321" max="13321" width="20.140625" style="5" customWidth="1"/>
    <col min="13322" max="13564" width="9.140625" style="5"/>
    <col min="13565" max="13565" width="4.42578125" style="5" customWidth="1"/>
    <col min="13566" max="13566" width="55.140625" style="5" customWidth="1"/>
    <col min="13567" max="13569" width="17.85546875" style="5" customWidth="1"/>
    <col min="13570" max="13570" width="4.42578125" style="5" customWidth="1"/>
    <col min="13571" max="13571" width="61.28515625" style="5" bestFit="1" customWidth="1"/>
    <col min="13572" max="13574" width="17.85546875" style="5" customWidth="1"/>
    <col min="13575" max="13575" width="9.140625" style="5"/>
    <col min="13576" max="13576" width="17.28515625" style="5" customWidth="1"/>
    <col min="13577" max="13577" width="20.140625" style="5" customWidth="1"/>
    <col min="13578" max="13820" width="9.140625" style="5"/>
    <col min="13821" max="13821" width="4.42578125" style="5" customWidth="1"/>
    <col min="13822" max="13822" width="55.140625" style="5" customWidth="1"/>
    <col min="13823" max="13825" width="17.85546875" style="5" customWidth="1"/>
    <col min="13826" max="13826" width="4.42578125" style="5" customWidth="1"/>
    <col min="13827" max="13827" width="61.28515625" style="5" bestFit="1" customWidth="1"/>
    <col min="13828" max="13830" width="17.85546875" style="5" customWidth="1"/>
    <col min="13831" max="13831" width="9.140625" style="5"/>
    <col min="13832" max="13832" width="17.28515625" style="5" customWidth="1"/>
    <col min="13833" max="13833" width="20.140625" style="5" customWidth="1"/>
    <col min="13834" max="14076" width="9.140625" style="5"/>
    <col min="14077" max="14077" width="4.42578125" style="5" customWidth="1"/>
    <col min="14078" max="14078" width="55.140625" style="5" customWidth="1"/>
    <col min="14079" max="14081" width="17.85546875" style="5" customWidth="1"/>
    <col min="14082" max="14082" width="4.42578125" style="5" customWidth="1"/>
    <col min="14083" max="14083" width="61.28515625" style="5" bestFit="1" customWidth="1"/>
    <col min="14084" max="14086" width="17.85546875" style="5" customWidth="1"/>
    <col min="14087" max="14087" width="9.140625" style="5"/>
    <col min="14088" max="14088" width="17.28515625" style="5" customWidth="1"/>
    <col min="14089" max="14089" width="20.140625" style="5" customWidth="1"/>
    <col min="14090" max="14332" width="9.140625" style="5"/>
    <col min="14333" max="14333" width="4.42578125" style="5" customWidth="1"/>
    <col min="14334" max="14334" width="55.140625" style="5" customWidth="1"/>
    <col min="14335" max="14337" width="17.85546875" style="5" customWidth="1"/>
    <col min="14338" max="14338" width="4.42578125" style="5" customWidth="1"/>
    <col min="14339" max="14339" width="61.28515625" style="5" bestFit="1" customWidth="1"/>
    <col min="14340" max="14342" width="17.85546875" style="5" customWidth="1"/>
    <col min="14343" max="14343" width="9.140625" style="5"/>
    <col min="14344" max="14344" width="17.28515625" style="5" customWidth="1"/>
    <col min="14345" max="14345" width="20.140625" style="5" customWidth="1"/>
    <col min="14346" max="14588" width="9.140625" style="5"/>
    <col min="14589" max="14589" width="4.42578125" style="5" customWidth="1"/>
    <col min="14590" max="14590" width="55.140625" style="5" customWidth="1"/>
    <col min="14591" max="14593" width="17.85546875" style="5" customWidth="1"/>
    <col min="14594" max="14594" width="4.42578125" style="5" customWidth="1"/>
    <col min="14595" max="14595" width="61.28515625" style="5" bestFit="1" customWidth="1"/>
    <col min="14596" max="14598" width="17.85546875" style="5" customWidth="1"/>
    <col min="14599" max="14599" width="9.140625" style="5"/>
    <col min="14600" max="14600" width="17.28515625" style="5" customWidth="1"/>
    <col min="14601" max="14601" width="20.140625" style="5" customWidth="1"/>
    <col min="14602" max="14844" width="9.140625" style="5"/>
    <col min="14845" max="14845" width="4.42578125" style="5" customWidth="1"/>
    <col min="14846" max="14846" width="55.140625" style="5" customWidth="1"/>
    <col min="14847" max="14849" width="17.85546875" style="5" customWidth="1"/>
    <col min="14850" max="14850" width="4.42578125" style="5" customWidth="1"/>
    <col min="14851" max="14851" width="61.28515625" style="5" bestFit="1" customWidth="1"/>
    <col min="14852" max="14854" width="17.85546875" style="5" customWidth="1"/>
    <col min="14855" max="14855" width="9.140625" style="5"/>
    <col min="14856" max="14856" width="17.28515625" style="5" customWidth="1"/>
    <col min="14857" max="14857" width="20.140625" style="5" customWidth="1"/>
    <col min="14858" max="15100" width="9.140625" style="5"/>
    <col min="15101" max="15101" width="4.42578125" style="5" customWidth="1"/>
    <col min="15102" max="15102" width="55.140625" style="5" customWidth="1"/>
    <col min="15103" max="15105" width="17.85546875" style="5" customWidth="1"/>
    <col min="15106" max="15106" width="4.42578125" style="5" customWidth="1"/>
    <col min="15107" max="15107" width="61.28515625" style="5" bestFit="1" customWidth="1"/>
    <col min="15108" max="15110" width="17.85546875" style="5" customWidth="1"/>
    <col min="15111" max="15111" width="9.140625" style="5"/>
    <col min="15112" max="15112" width="17.28515625" style="5" customWidth="1"/>
    <col min="15113" max="15113" width="20.140625" style="5" customWidth="1"/>
    <col min="15114" max="15356" width="9.140625" style="5"/>
    <col min="15357" max="15357" width="4.42578125" style="5" customWidth="1"/>
    <col min="15358" max="15358" width="55.140625" style="5" customWidth="1"/>
    <col min="15359" max="15361" width="17.85546875" style="5" customWidth="1"/>
    <col min="15362" max="15362" width="4.42578125" style="5" customWidth="1"/>
    <col min="15363" max="15363" width="61.28515625" style="5" bestFit="1" customWidth="1"/>
    <col min="15364" max="15366" width="17.85546875" style="5" customWidth="1"/>
    <col min="15367" max="15367" width="9.140625" style="5"/>
    <col min="15368" max="15368" width="17.28515625" style="5" customWidth="1"/>
    <col min="15369" max="15369" width="20.140625" style="5" customWidth="1"/>
    <col min="15370" max="15612" width="9.140625" style="5"/>
    <col min="15613" max="15613" width="4.42578125" style="5" customWidth="1"/>
    <col min="15614" max="15614" width="55.140625" style="5" customWidth="1"/>
    <col min="15615" max="15617" width="17.85546875" style="5" customWidth="1"/>
    <col min="15618" max="15618" width="4.42578125" style="5" customWidth="1"/>
    <col min="15619" max="15619" width="61.28515625" style="5" bestFit="1" customWidth="1"/>
    <col min="15620" max="15622" width="17.85546875" style="5" customWidth="1"/>
    <col min="15623" max="15623" width="9.140625" style="5"/>
    <col min="15624" max="15624" width="17.28515625" style="5" customWidth="1"/>
    <col min="15625" max="15625" width="20.140625" style="5" customWidth="1"/>
    <col min="15626" max="15868" width="9.140625" style="5"/>
    <col min="15869" max="15869" width="4.42578125" style="5" customWidth="1"/>
    <col min="15870" max="15870" width="55.140625" style="5" customWidth="1"/>
    <col min="15871" max="15873" width="17.85546875" style="5" customWidth="1"/>
    <col min="15874" max="15874" width="4.42578125" style="5" customWidth="1"/>
    <col min="15875" max="15875" width="61.28515625" style="5" bestFit="1" customWidth="1"/>
    <col min="15876" max="15878" width="17.85546875" style="5" customWidth="1"/>
    <col min="15879" max="15879" width="9.140625" style="5"/>
    <col min="15880" max="15880" width="17.28515625" style="5" customWidth="1"/>
    <col min="15881" max="15881" width="20.140625" style="5" customWidth="1"/>
    <col min="15882" max="16124" width="9.140625" style="5"/>
    <col min="16125" max="16125" width="4.42578125" style="5" customWidth="1"/>
    <col min="16126" max="16126" width="55.140625" style="5" customWidth="1"/>
    <col min="16127" max="16129" width="17.85546875" style="5" customWidth="1"/>
    <col min="16130" max="16130" width="4.42578125" style="5" customWidth="1"/>
    <col min="16131" max="16131" width="61.28515625" style="5" bestFit="1" customWidth="1"/>
    <col min="16132" max="16134" width="17.85546875" style="5" customWidth="1"/>
    <col min="16135" max="16135" width="9.140625" style="5"/>
    <col min="16136" max="16136" width="17.28515625" style="5" customWidth="1"/>
    <col min="16137" max="16137" width="20.140625" style="5" customWidth="1"/>
    <col min="16138" max="16384" width="9.140625" style="5"/>
  </cols>
  <sheetData>
    <row r="1" spans="1:7" ht="15.75" x14ac:dyDescent="0.25">
      <c r="A1" s="1"/>
      <c r="B1" s="2"/>
      <c r="C1" s="1"/>
      <c r="D1" s="1"/>
      <c r="E1" s="3"/>
      <c r="F1" s="4" t="s">
        <v>0</v>
      </c>
    </row>
    <row r="2" spans="1:7" x14ac:dyDescent="0.2">
      <c r="A2" s="3"/>
      <c r="C2" s="3"/>
      <c r="D2" s="3"/>
      <c r="E2" s="3"/>
      <c r="F2" s="6"/>
    </row>
    <row r="3" spans="1:7" ht="18.75" x14ac:dyDescent="0.3">
      <c r="B3" s="592" t="s">
        <v>1</v>
      </c>
      <c r="C3" s="592"/>
      <c r="D3" s="592"/>
      <c r="E3" s="592"/>
      <c r="F3" s="592"/>
    </row>
    <row r="4" spans="1:7" x14ac:dyDescent="0.2">
      <c r="B4" s="593" t="s">
        <v>2</v>
      </c>
      <c r="C4" s="593"/>
      <c r="D4" s="593"/>
      <c r="E4" s="593"/>
      <c r="F4" s="593"/>
    </row>
    <row r="5" spans="1:7" ht="13.5" thickBot="1" x14ac:dyDescent="0.25">
      <c r="E5" s="3"/>
    </row>
    <row r="6" spans="1:7" s="12" customFormat="1" ht="52.5" customHeight="1" thickTop="1" thickBot="1" x14ac:dyDescent="0.3">
      <c r="A6" s="7"/>
      <c r="B6" s="8" t="s">
        <v>3</v>
      </c>
      <c r="C6" s="9" t="s">
        <v>55</v>
      </c>
      <c r="D6" s="10"/>
      <c r="E6" s="8" t="s">
        <v>5</v>
      </c>
      <c r="F6" s="11" t="s">
        <v>55</v>
      </c>
    </row>
    <row r="7" spans="1:7" s="19" customFormat="1" ht="21.95" customHeight="1" thickTop="1" x14ac:dyDescent="0.25">
      <c r="A7" s="13"/>
      <c r="B7" s="14" t="s">
        <v>6</v>
      </c>
      <c r="C7" s="16">
        <v>3522561575</v>
      </c>
      <c r="D7" s="15"/>
      <c r="E7" s="17" t="s">
        <v>7</v>
      </c>
      <c r="F7" s="18">
        <v>3781038092</v>
      </c>
    </row>
    <row r="8" spans="1:7" ht="21.95" customHeight="1" x14ac:dyDescent="0.25">
      <c r="A8" s="20"/>
      <c r="B8" s="21" t="s">
        <v>8</v>
      </c>
      <c r="C8" s="22">
        <v>80332761</v>
      </c>
      <c r="D8" s="22"/>
      <c r="E8" s="23" t="s">
        <v>9</v>
      </c>
      <c r="F8" s="24">
        <v>538883562</v>
      </c>
    </row>
    <row r="9" spans="1:7" ht="21.95" customHeight="1" x14ac:dyDescent="0.25">
      <c r="A9" s="25"/>
      <c r="B9" s="21" t="s">
        <v>10</v>
      </c>
      <c r="C9" s="22">
        <v>28770359</v>
      </c>
      <c r="D9" s="26"/>
      <c r="E9" s="27" t="s">
        <v>11</v>
      </c>
      <c r="F9" s="24">
        <v>5364329457</v>
      </c>
    </row>
    <row r="10" spans="1:7" ht="21.95" customHeight="1" x14ac:dyDescent="0.25">
      <c r="A10" s="20"/>
      <c r="B10" s="21" t="s">
        <v>12</v>
      </c>
      <c r="C10" s="22">
        <v>856929874</v>
      </c>
      <c r="D10" s="22"/>
      <c r="E10" s="23" t="s">
        <v>13</v>
      </c>
      <c r="F10" s="24">
        <v>11300000</v>
      </c>
    </row>
    <row r="11" spans="1:7" ht="21.95" customHeight="1" x14ac:dyDescent="0.25">
      <c r="A11" s="20"/>
      <c r="B11" s="21" t="s">
        <v>14</v>
      </c>
      <c r="C11" s="22">
        <v>4650000000</v>
      </c>
      <c r="D11" s="22"/>
      <c r="E11" s="27" t="s">
        <v>15</v>
      </c>
      <c r="F11" s="24">
        <v>1331585849</v>
      </c>
    </row>
    <row r="12" spans="1:7" ht="21.95" customHeight="1" x14ac:dyDescent="0.25">
      <c r="A12" s="20"/>
      <c r="B12" s="21" t="s">
        <v>16</v>
      </c>
      <c r="C12" s="22">
        <v>972670870</v>
      </c>
      <c r="D12" s="22"/>
      <c r="E12" s="28" t="s">
        <v>17</v>
      </c>
      <c r="F12" s="24">
        <v>190716986</v>
      </c>
    </row>
    <row r="13" spans="1:7" ht="21.95" customHeight="1" x14ac:dyDescent="0.25">
      <c r="A13" s="20"/>
      <c r="B13" s="29" t="s">
        <v>18</v>
      </c>
      <c r="C13" s="22">
        <v>945802</v>
      </c>
      <c r="D13" s="22"/>
      <c r="E13" s="27" t="s">
        <v>19</v>
      </c>
      <c r="F13" s="24">
        <v>130000000</v>
      </c>
    </row>
    <row r="14" spans="1:7" ht="21.95" customHeight="1" x14ac:dyDescent="0.25">
      <c r="A14" s="20"/>
      <c r="B14" s="29"/>
      <c r="C14" s="22"/>
      <c r="D14" s="22"/>
      <c r="E14" s="23" t="s">
        <v>20</v>
      </c>
      <c r="F14" s="24">
        <v>5542251</v>
      </c>
    </row>
    <row r="15" spans="1:7" ht="21.95" customHeight="1" x14ac:dyDescent="0.25">
      <c r="A15" s="20"/>
      <c r="B15" s="29"/>
      <c r="C15" s="22"/>
      <c r="D15" s="22"/>
      <c r="E15" s="23" t="s">
        <v>21</v>
      </c>
      <c r="F15" s="24">
        <v>1105451109</v>
      </c>
    </row>
    <row r="16" spans="1:7" s="35" customFormat="1" ht="23.25" customHeight="1" x14ac:dyDescent="0.2">
      <c r="A16" s="30" t="s">
        <v>22</v>
      </c>
      <c r="B16" s="31" t="s">
        <v>23</v>
      </c>
      <c r="C16" s="32">
        <v>10112211241</v>
      </c>
      <c r="D16" s="32" t="s">
        <v>22</v>
      </c>
      <c r="E16" s="31" t="s">
        <v>24</v>
      </c>
      <c r="F16" s="33">
        <v>12458847306</v>
      </c>
      <c r="G16" s="34"/>
    </row>
    <row r="17" spans="1:7" s="35" customFormat="1" ht="25.15" customHeight="1" x14ac:dyDescent="0.2">
      <c r="A17" s="30"/>
      <c r="B17" s="31" t="s">
        <v>25</v>
      </c>
      <c r="C17" s="32">
        <v>-2346636065</v>
      </c>
      <c r="D17" s="32"/>
      <c r="E17" s="31"/>
      <c r="F17" s="33"/>
      <c r="G17" s="34"/>
    </row>
    <row r="18" spans="1:7" s="35" customFormat="1" ht="25.15" customHeight="1" x14ac:dyDescent="0.2">
      <c r="A18" s="30"/>
      <c r="B18" s="31"/>
      <c r="C18" s="32"/>
      <c r="D18" s="32"/>
      <c r="E18" s="31"/>
      <c r="F18" s="33"/>
      <c r="G18" s="34"/>
    </row>
    <row r="19" spans="1:7" ht="25.5" customHeight="1" x14ac:dyDescent="0.25">
      <c r="A19" s="36"/>
      <c r="B19" s="37" t="s">
        <v>26</v>
      </c>
      <c r="C19" s="38">
        <v>2781144</v>
      </c>
      <c r="D19" s="39"/>
      <c r="E19" s="29" t="s">
        <v>27</v>
      </c>
      <c r="F19" s="24">
        <v>2848973294</v>
      </c>
    </row>
    <row r="20" spans="1:7" ht="21.95" customHeight="1" x14ac:dyDescent="0.25">
      <c r="A20" s="40"/>
      <c r="B20" s="37" t="s">
        <v>28</v>
      </c>
      <c r="C20" s="38">
        <v>63664102</v>
      </c>
      <c r="D20" s="41"/>
      <c r="E20" s="29" t="s">
        <v>29</v>
      </c>
      <c r="F20" s="24">
        <v>622597569</v>
      </c>
    </row>
    <row r="21" spans="1:7" ht="21.95" customHeight="1" x14ac:dyDescent="0.25">
      <c r="A21" s="42"/>
      <c r="B21" s="29" t="s">
        <v>30</v>
      </c>
      <c r="C21" s="38">
        <v>7301758</v>
      </c>
      <c r="D21" s="43"/>
      <c r="E21" s="44" t="s">
        <v>31</v>
      </c>
      <c r="F21" s="24">
        <v>9666000</v>
      </c>
    </row>
    <row r="22" spans="1:7" ht="21.95" customHeight="1" x14ac:dyDescent="0.25">
      <c r="A22" s="45"/>
      <c r="B22" s="46"/>
      <c r="C22" s="47"/>
      <c r="D22" s="47"/>
      <c r="E22" s="44" t="s">
        <v>32</v>
      </c>
      <c r="F22" s="24">
        <v>20000000</v>
      </c>
    </row>
    <row r="23" spans="1:7" ht="21.95" customHeight="1" x14ac:dyDescent="0.25">
      <c r="A23" s="48"/>
      <c r="B23" s="21"/>
      <c r="C23" s="49"/>
      <c r="D23" s="49"/>
      <c r="E23" s="29" t="s">
        <v>33</v>
      </c>
      <c r="F23" s="24">
        <v>2439473910</v>
      </c>
    </row>
    <row r="24" spans="1:7" s="50" customFormat="1" ht="23.25" customHeight="1" x14ac:dyDescent="0.2">
      <c r="A24" s="30" t="s">
        <v>34</v>
      </c>
      <c r="B24" s="31" t="s">
        <v>35</v>
      </c>
      <c r="C24" s="32">
        <v>73747004</v>
      </c>
      <c r="D24" s="32" t="s">
        <v>34</v>
      </c>
      <c r="E24" s="31" t="s">
        <v>36</v>
      </c>
      <c r="F24" s="33">
        <v>5940710773</v>
      </c>
    </row>
    <row r="25" spans="1:7" ht="23.45" customHeight="1" x14ac:dyDescent="0.25">
      <c r="A25" s="30"/>
      <c r="B25" s="51" t="s">
        <v>37</v>
      </c>
      <c r="C25" s="32">
        <v>-5866963769</v>
      </c>
      <c r="D25" s="32"/>
      <c r="E25" s="31"/>
      <c r="F25" s="52"/>
    </row>
    <row r="26" spans="1:7" ht="23.45" customHeight="1" x14ac:dyDescent="0.25">
      <c r="A26" s="30"/>
      <c r="B26" s="51"/>
      <c r="C26" s="32"/>
      <c r="D26" s="32"/>
      <c r="E26" s="31"/>
      <c r="F26" s="52"/>
    </row>
    <row r="27" spans="1:7" s="50" customFormat="1" ht="23.25" customHeight="1" x14ac:dyDescent="0.2">
      <c r="A27" s="30"/>
      <c r="B27" s="31" t="s">
        <v>38</v>
      </c>
      <c r="C27" s="32">
        <v>10185958245</v>
      </c>
      <c r="D27" s="32"/>
      <c r="E27" s="31" t="s">
        <v>39</v>
      </c>
      <c r="F27" s="33">
        <v>18399558079</v>
      </c>
    </row>
    <row r="28" spans="1:7" s="50" customFormat="1" ht="23.25" customHeight="1" x14ac:dyDescent="0.2">
      <c r="A28" s="30"/>
      <c r="B28" s="31" t="s">
        <v>40</v>
      </c>
      <c r="C28" s="32">
        <v>-8213599834</v>
      </c>
      <c r="D28" s="32"/>
      <c r="E28" s="31"/>
      <c r="F28" s="33"/>
    </row>
    <row r="29" spans="1:7" s="50" customFormat="1" ht="23.25" customHeight="1" x14ac:dyDescent="0.2">
      <c r="A29" s="30"/>
      <c r="B29" s="31"/>
      <c r="C29" s="32"/>
      <c r="D29" s="32"/>
      <c r="E29" s="31"/>
      <c r="F29" s="33"/>
    </row>
    <row r="30" spans="1:7" ht="23.25" customHeight="1" x14ac:dyDescent="0.25">
      <c r="A30" s="40"/>
      <c r="B30" s="53" t="s">
        <v>41</v>
      </c>
      <c r="C30" s="38">
        <v>3574769973.29</v>
      </c>
      <c r="D30" s="41"/>
      <c r="E30" s="54" t="s">
        <v>42</v>
      </c>
      <c r="F30" s="24">
        <v>119864567</v>
      </c>
    </row>
    <row r="31" spans="1:7" ht="25.5" customHeight="1" x14ac:dyDescent="0.25">
      <c r="A31" s="40"/>
      <c r="B31" s="53" t="s">
        <v>43</v>
      </c>
      <c r="C31" s="38">
        <v>4338287708.71</v>
      </c>
      <c r="D31" s="41"/>
      <c r="E31" s="29"/>
      <c r="F31" s="55"/>
    </row>
    <row r="32" spans="1:7" ht="30" x14ac:dyDescent="0.25">
      <c r="A32" s="20"/>
      <c r="B32" s="53" t="s">
        <v>44</v>
      </c>
      <c r="C32" s="38">
        <v>420320000</v>
      </c>
      <c r="D32" s="22"/>
      <c r="E32" s="46"/>
      <c r="F32" s="22"/>
    </row>
    <row r="33" spans="1:6" ht="22.5" customHeight="1" x14ac:dyDescent="0.25">
      <c r="A33" s="20"/>
      <c r="B33" s="53" t="s">
        <v>45</v>
      </c>
      <c r="C33" s="38">
        <v>86719</v>
      </c>
      <c r="D33" s="22"/>
      <c r="E33" s="46"/>
      <c r="F33" s="22"/>
    </row>
    <row r="34" spans="1:6" s="50" customFormat="1" ht="23.25" customHeight="1" x14ac:dyDescent="0.2">
      <c r="A34" s="30" t="s">
        <v>46</v>
      </c>
      <c r="B34" s="31" t="s">
        <v>47</v>
      </c>
      <c r="C34" s="32">
        <v>8333464401</v>
      </c>
      <c r="D34" s="32" t="s">
        <v>46</v>
      </c>
      <c r="E34" s="31" t="s">
        <v>48</v>
      </c>
      <c r="F34" s="33">
        <v>119864567</v>
      </c>
    </row>
    <row r="35" spans="1:6" s="50" customFormat="1" ht="23.25" customHeight="1" x14ac:dyDescent="0.2">
      <c r="A35" s="30"/>
      <c r="B35" s="31" t="s">
        <v>49</v>
      </c>
      <c r="C35" s="32">
        <v>8213599834</v>
      </c>
      <c r="D35" s="32"/>
      <c r="E35" s="31"/>
      <c r="F35" s="33"/>
    </row>
    <row r="36" spans="1:6" ht="21.75" customHeight="1" thickBot="1" x14ac:dyDescent="0.25">
      <c r="A36" s="56"/>
      <c r="B36" s="57"/>
      <c r="C36" s="58"/>
      <c r="D36" s="58"/>
      <c r="E36" s="57"/>
      <c r="F36" s="58"/>
    </row>
    <row r="37" spans="1:6" s="50" customFormat="1" ht="23.25" customHeight="1" thickTop="1" thickBot="1" x14ac:dyDescent="0.25">
      <c r="A37" s="59"/>
      <c r="B37" s="60" t="s">
        <v>50</v>
      </c>
      <c r="C37" s="61">
        <v>18519422646</v>
      </c>
      <c r="D37" s="61"/>
      <c r="E37" s="60" t="s">
        <v>51</v>
      </c>
      <c r="F37" s="62">
        <v>18519422646</v>
      </c>
    </row>
    <row r="38" spans="1:6" ht="19.5" customHeight="1" thickTop="1" x14ac:dyDescent="0.2"/>
    <row r="39" spans="1:6" ht="19.5" customHeight="1" x14ac:dyDescent="0.2">
      <c r="A39" s="63"/>
      <c r="B39" s="64" t="s">
        <v>52</v>
      </c>
      <c r="D39" s="63"/>
      <c r="F39" s="63">
        <v>1108356060.2900009</v>
      </c>
    </row>
    <row r="40" spans="1:6" ht="19.5" customHeight="1" x14ac:dyDescent="0.2">
      <c r="A40" s="63"/>
      <c r="B40" s="65" t="s">
        <v>53</v>
      </c>
      <c r="D40" s="63"/>
      <c r="F40" s="63">
        <v>-1108356060.29</v>
      </c>
    </row>
    <row r="41" spans="1:6" ht="19.5" customHeight="1" x14ac:dyDescent="0.2">
      <c r="A41" s="66"/>
      <c r="B41" s="65" t="s">
        <v>54</v>
      </c>
      <c r="D41" s="66"/>
      <c r="F41" s="66">
        <v>0</v>
      </c>
    </row>
    <row r="42" spans="1:6" ht="15" x14ac:dyDescent="0.25">
      <c r="A42" s="67"/>
      <c r="C42" s="67"/>
      <c r="D42" s="67"/>
      <c r="E42" s="68"/>
      <c r="F42" s="69"/>
    </row>
    <row r="43" spans="1:6" x14ac:dyDescent="0.2">
      <c r="E43" s="3"/>
      <c r="F43" s="3"/>
    </row>
    <row r="44" spans="1:6" x14ac:dyDescent="0.2">
      <c r="E44" s="3"/>
      <c r="F44" s="3"/>
    </row>
  </sheetData>
  <mergeCells count="2">
    <mergeCell ref="B3:F3"/>
    <mergeCell ref="B4:F4"/>
  </mergeCells>
  <pageMargins left="0.7" right="0.7" top="0.75" bottom="0.75" header="0.3" footer="0.3"/>
  <pageSetup paperSize="9" scale="5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opLeftCell="D2" zoomScaleNormal="100" workbookViewId="0">
      <selection activeCell="N19" sqref="N19"/>
    </sheetView>
  </sheetViews>
  <sheetFormatPr defaultColWidth="9.140625" defaultRowHeight="15.75" x14ac:dyDescent="0.25"/>
  <cols>
    <col min="1" max="1" width="8.42578125" style="135" customWidth="1"/>
    <col min="2" max="2" width="13.28515625" style="144" customWidth="1"/>
    <col min="3" max="3" width="79.7109375" style="72" customWidth="1"/>
    <col min="4" max="4" width="19.28515625" style="148" customWidth="1"/>
    <col min="5" max="5" width="18" style="74" customWidth="1"/>
    <col min="6" max="6" width="14.28515625" style="74" customWidth="1"/>
    <col min="7" max="7" width="11.42578125" style="74" customWidth="1"/>
    <col min="8" max="9" width="9.140625" style="72"/>
    <col min="10" max="10" width="15.85546875" style="72" customWidth="1"/>
    <col min="11" max="11" width="18.7109375" style="75" bestFit="1" customWidth="1"/>
    <col min="12" max="12" width="9.140625" style="72"/>
    <col min="13" max="13" width="17.42578125" style="72" bestFit="1" customWidth="1"/>
    <col min="14" max="254" width="9.140625" style="72"/>
    <col min="255" max="255" width="8.42578125" style="72" customWidth="1"/>
    <col min="256" max="256" width="13.28515625" style="72" customWidth="1"/>
    <col min="257" max="257" width="95.85546875" style="72" bestFit="1" customWidth="1"/>
    <col min="258" max="260" width="19.28515625" style="72" customWidth="1"/>
    <col min="261" max="261" width="18" style="72" customWidth="1"/>
    <col min="262" max="262" width="14.28515625" style="72" customWidth="1"/>
    <col min="263" max="263" width="11.42578125" style="72" customWidth="1"/>
    <col min="264" max="265" width="9.140625" style="72"/>
    <col min="266" max="266" width="15.85546875" style="72" customWidth="1"/>
    <col min="267" max="267" width="18.7109375" style="72" bestFit="1" customWidth="1"/>
    <col min="268" max="268" width="9.140625" style="72"/>
    <col min="269" max="269" width="17.42578125" style="72" bestFit="1" customWidth="1"/>
    <col min="270" max="510" width="9.140625" style="72"/>
    <col min="511" max="511" width="8.42578125" style="72" customWidth="1"/>
    <col min="512" max="512" width="13.28515625" style="72" customWidth="1"/>
    <col min="513" max="513" width="95.85546875" style="72" bestFit="1" customWidth="1"/>
    <col min="514" max="516" width="19.28515625" style="72" customWidth="1"/>
    <col min="517" max="517" width="18" style="72" customWidth="1"/>
    <col min="518" max="518" width="14.28515625" style="72" customWidth="1"/>
    <col min="519" max="519" width="11.42578125" style="72" customWidth="1"/>
    <col min="520" max="521" width="9.140625" style="72"/>
    <col min="522" max="522" width="15.85546875" style="72" customWidth="1"/>
    <col min="523" max="523" width="18.7109375" style="72" bestFit="1" customWidth="1"/>
    <col min="524" max="524" width="9.140625" style="72"/>
    <col min="525" max="525" width="17.42578125" style="72" bestFit="1" customWidth="1"/>
    <col min="526" max="766" width="9.140625" style="72"/>
    <col min="767" max="767" width="8.42578125" style="72" customWidth="1"/>
    <col min="768" max="768" width="13.28515625" style="72" customWidth="1"/>
    <col min="769" max="769" width="95.85546875" style="72" bestFit="1" customWidth="1"/>
    <col min="770" max="772" width="19.28515625" style="72" customWidth="1"/>
    <col min="773" max="773" width="18" style="72" customWidth="1"/>
    <col min="774" max="774" width="14.28515625" style="72" customWidth="1"/>
    <col min="775" max="775" width="11.42578125" style="72" customWidth="1"/>
    <col min="776" max="777" width="9.140625" style="72"/>
    <col min="778" max="778" width="15.85546875" style="72" customWidth="1"/>
    <col min="779" max="779" width="18.7109375" style="72" bestFit="1" customWidth="1"/>
    <col min="780" max="780" width="9.140625" style="72"/>
    <col min="781" max="781" width="17.42578125" style="72" bestFit="1" customWidth="1"/>
    <col min="782" max="1022" width="9.140625" style="72"/>
    <col min="1023" max="1023" width="8.42578125" style="72" customWidth="1"/>
    <col min="1024" max="1024" width="13.28515625" style="72" customWidth="1"/>
    <col min="1025" max="1025" width="95.85546875" style="72" bestFit="1" customWidth="1"/>
    <col min="1026" max="1028" width="19.28515625" style="72" customWidth="1"/>
    <col min="1029" max="1029" width="18" style="72" customWidth="1"/>
    <col min="1030" max="1030" width="14.28515625" style="72" customWidth="1"/>
    <col min="1031" max="1031" width="11.42578125" style="72" customWidth="1"/>
    <col min="1032" max="1033" width="9.140625" style="72"/>
    <col min="1034" max="1034" width="15.85546875" style="72" customWidth="1"/>
    <col min="1035" max="1035" width="18.7109375" style="72" bestFit="1" customWidth="1"/>
    <col min="1036" max="1036" width="9.140625" style="72"/>
    <col min="1037" max="1037" width="17.42578125" style="72" bestFit="1" customWidth="1"/>
    <col min="1038" max="1278" width="9.140625" style="72"/>
    <col min="1279" max="1279" width="8.42578125" style="72" customWidth="1"/>
    <col min="1280" max="1280" width="13.28515625" style="72" customWidth="1"/>
    <col min="1281" max="1281" width="95.85546875" style="72" bestFit="1" customWidth="1"/>
    <col min="1282" max="1284" width="19.28515625" style="72" customWidth="1"/>
    <col min="1285" max="1285" width="18" style="72" customWidth="1"/>
    <col min="1286" max="1286" width="14.28515625" style="72" customWidth="1"/>
    <col min="1287" max="1287" width="11.42578125" style="72" customWidth="1"/>
    <col min="1288" max="1289" width="9.140625" style="72"/>
    <col min="1290" max="1290" width="15.85546875" style="72" customWidth="1"/>
    <col min="1291" max="1291" width="18.7109375" style="72" bestFit="1" customWidth="1"/>
    <col min="1292" max="1292" width="9.140625" style="72"/>
    <col min="1293" max="1293" width="17.42578125" style="72" bestFit="1" customWidth="1"/>
    <col min="1294" max="1534" width="9.140625" style="72"/>
    <col min="1535" max="1535" width="8.42578125" style="72" customWidth="1"/>
    <col min="1536" max="1536" width="13.28515625" style="72" customWidth="1"/>
    <col min="1537" max="1537" width="95.85546875" style="72" bestFit="1" customWidth="1"/>
    <col min="1538" max="1540" width="19.28515625" style="72" customWidth="1"/>
    <col min="1541" max="1541" width="18" style="72" customWidth="1"/>
    <col min="1542" max="1542" width="14.28515625" style="72" customWidth="1"/>
    <col min="1543" max="1543" width="11.42578125" style="72" customWidth="1"/>
    <col min="1544" max="1545" width="9.140625" style="72"/>
    <col min="1546" max="1546" width="15.85546875" style="72" customWidth="1"/>
    <col min="1547" max="1547" width="18.7109375" style="72" bestFit="1" customWidth="1"/>
    <col min="1548" max="1548" width="9.140625" style="72"/>
    <col min="1549" max="1549" width="17.42578125" style="72" bestFit="1" customWidth="1"/>
    <col min="1550" max="1790" width="9.140625" style="72"/>
    <col min="1791" max="1791" width="8.42578125" style="72" customWidth="1"/>
    <col min="1792" max="1792" width="13.28515625" style="72" customWidth="1"/>
    <col min="1793" max="1793" width="95.85546875" style="72" bestFit="1" customWidth="1"/>
    <col min="1794" max="1796" width="19.28515625" style="72" customWidth="1"/>
    <col min="1797" max="1797" width="18" style="72" customWidth="1"/>
    <col min="1798" max="1798" width="14.28515625" style="72" customWidth="1"/>
    <col min="1799" max="1799" width="11.42578125" style="72" customWidth="1"/>
    <col min="1800" max="1801" width="9.140625" style="72"/>
    <col min="1802" max="1802" width="15.85546875" style="72" customWidth="1"/>
    <col min="1803" max="1803" width="18.7109375" style="72" bestFit="1" customWidth="1"/>
    <col min="1804" max="1804" width="9.140625" style="72"/>
    <col min="1805" max="1805" width="17.42578125" style="72" bestFit="1" customWidth="1"/>
    <col min="1806" max="2046" width="9.140625" style="72"/>
    <col min="2047" max="2047" width="8.42578125" style="72" customWidth="1"/>
    <col min="2048" max="2048" width="13.28515625" style="72" customWidth="1"/>
    <col min="2049" max="2049" width="95.85546875" style="72" bestFit="1" customWidth="1"/>
    <col min="2050" max="2052" width="19.28515625" style="72" customWidth="1"/>
    <col min="2053" max="2053" width="18" style="72" customWidth="1"/>
    <col min="2054" max="2054" width="14.28515625" style="72" customWidth="1"/>
    <col min="2055" max="2055" width="11.42578125" style="72" customWidth="1"/>
    <col min="2056" max="2057" width="9.140625" style="72"/>
    <col min="2058" max="2058" width="15.85546875" style="72" customWidth="1"/>
    <col min="2059" max="2059" width="18.7109375" style="72" bestFit="1" customWidth="1"/>
    <col min="2060" max="2060" width="9.140625" style="72"/>
    <col min="2061" max="2061" width="17.42578125" style="72" bestFit="1" customWidth="1"/>
    <col min="2062" max="2302" width="9.140625" style="72"/>
    <col min="2303" max="2303" width="8.42578125" style="72" customWidth="1"/>
    <col min="2304" max="2304" width="13.28515625" style="72" customWidth="1"/>
    <col min="2305" max="2305" width="95.85546875" style="72" bestFit="1" customWidth="1"/>
    <col min="2306" max="2308" width="19.28515625" style="72" customWidth="1"/>
    <col min="2309" max="2309" width="18" style="72" customWidth="1"/>
    <col min="2310" max="2310" width="14.28515625" style="72" customWidth="1"/>
    <col min="2311" max="2311" width="11.42578125" style="72" customWidth="1"/>
    <col min="2312" max="2313" width="9.140625" style="72"/>
    <col min="2314" max="2314" width="15.85546875" style="72" customWidth="1"/>
    <col min="2315" max="2315" width="18.7109375" style="72" bestFit="1" customWidth="1"/>
    <col min="2316" max="2316" width="9.140625" style="72"/>
    <col min="2317" max="2317" width="17.42578125" style="72" bestFit="1" customWidth="1"/>
    <col min="2318" max="2558" width="9.140625" style="72"/>
    <col min="2559" max="2559" width="8.42578125" style="72" customWidth="1"/>
    <col min="2560" max="2560" width="13.28515625" style="72" customWidth="1"/>
    <col min="2561" max="2561" width="95.85546875" style="72" bestFit="1" customWidth="1"/>
    <col min="2562" max="2564" width="19.28515625" style="72" customWidth="1"/>
    <col min="2565" max="2565" width="18" style="72" customWidth="1"/>
    <col min="2566" max="2566" width="14.28515625" style="72" customWidth="1"/>
    <col min="2567" max="2567" width="11.42578125" style="72" customWidth="1"/>
    <col min="2568" max="2569" width="9.140625" style="72"/>
    <col min="2570" max="2570" width="15.85546875" style="72" customWidth="1"/>
    <col min="2571" max="2571" width="18.7109375" style="72" bestFit="1" customWidth="1"/>
    <col min="2572" max="2572" width="9.140625" style="72"/>
    <col min="2573" max="2573" width="17.42578125" style="72" bestFit="1" customWidth="1"/>
    <col min="2574" max="2814" width="9.140625" style="72"/>
    <col min="2815" max="2815" width="8.42578125" style="72" customWidth="1"/>
    <col min="2816" max="2816" width="13.28515625" style="72" customWidth="1"/>
    <col min="2817" max="2817" width="95.85546875" style="72" bestFit="1" customWidth="1"/>
    <col min="2818" max="2820" width="19.28515625" style="72" customWidth="1"/>
    <col min="2821" max="2821" width="18" style="72" customWidth="1"/>
    <col min="2822" max="2822" width="14.28515625" style="72" customWidth="1"/>
    <col min="2823" max="2823" width="11.42578125" style="72" customWidth="1"/>
    <col min="2824" max="2825" width="9.140625" style="72"/>
    <col min="2826" max="2826" width="15.85546875" style="72" customWidth="1"/>
    <col min="2827" max="2827" width="18.7109375" style="72" bestFit="1" customWidth="1"/>
    <col min="2828" max="2828" width="9.140625" style="72"/>
    <col min="2829" max="2829" width="17.42578125" style="72" bestFit="1" customWidth="1"/>
    <col min="2830" max="3070" width="9.140625" style="72"/>
    <col min="3071" max="3071" width="8.42578125" style="72" customWidth="1"/>
    <col min="3072" max="3072" width="13.28515625" style="72" customWidth="1"/>
    <col min="3073" max="3073" width="95.85546875" style="72" bestFit="1" customWidth="1"/>
    <col min="3074" max="3076" width="19.28515625" style="72" customWidth="1"/>
    <col min="3077" max="3077" width="18" style="72" customWidth="1"/>
    <col min="3078" max="3078" width="14.28515625" style="72" customWidth="1"/>
    <col min="3079" max="3079" width="11.42578125" style="72" customWidth="1"/>
    <col min="3080" max="3081" width="9.140625" style="72"/>
    <col min="3082" max="3082" width="15.85546875" style="72" customWidth="1"/>
    <col min="3083" max="3083" width="18.7109375" style="72" bestFit="1" customWidth="1"/>
    <col min="3084" max="3084" width="9.140625" style="72"/>
    <col min="3085" max="3085" width="17.42578125" style="72" bestFit="1" customWidth="1"/>
    <col min="3086" max="3326" width="9.140625" style="72"/>
    <col min="3327" max="3327" width="8.42578125" style="72" customWidth="1"/>
    <col min="3328" max="3328" width="13.28515625" style="72" customWidth="1"/>
    <col min="3329" max="3329" width="95.85546875" style="72" bestFit="1" customWidth="1"/>
    <col min="3330" max="3332" width="19.28515625" style="72" customWidth="1"/>
    <col min="3333" max="3333" width="18" style="72" customWidth="1"/>
    <col min="3334" max="3334" width="14.28515625" style="72" customWidth="1"/>
    <col min="3335" max="3335" width="11.42578125" style="72" customWidth="1"/>
    <col min="3336" max="3337" width="9.140625" style="72"/>
    <col min="3338" max="3338" width="15.85546875" style="72" customWidth="1"/>
    <col min="3339" max="3339" width="18.7109375" style="72" bestFit="1" customWidth="1"/>
    <col min="3340" max="3340" width="9.140625" style="72"/>
    <col min="3341" max="3341" width="17.42578125" style="72" bestFit="1" customWidth="1"/>
    <col min="3342" max="3582" width="9.140625" style="72"/>
    <col min="3583" max="3583" width="8.42578125" style="72" customWidth="1"/>
    <col min="3584" max="3584" width="13.28515625" style="72" customWidth="1"/>
    <col min="3585" max="3585" width="95.85546875" style="72" bestFit="1" customWidth="1"/>
    <col min="3586" max="3588" width="19.28515625" style="72" customWidth="1"/>
    <col min="3589" max="3589" width="18" style="72" customWidth="1"/>
    <col min="3590" max="3590" width="14.28515625" style="72" customWidth="1"/>
    <col min="3591" max="3591" width="11.42578125" style="72" customWidth="1"/>
    <col min="3592" max="3593" width="9.140625" style="72"/>
    <col min="3594" max="3594" width="15.85546875" style="72" customWidth="1"/>
    <col min="3595" max="3595" width="18.7109375" style="72" bestFit="1" customWidth="1"/>
    <col min="3596" max="3596" width="9.140625" style="72"/>
    <col min="3597" max="3597" width="17.42578125" style="72" bestFit="1" customWidth="1"/>
    <col min="3598" max="3838" width="9.140625" style="72"/>
    <col min="3839" max="3839" width="8.42578125" style="72" customWidth="1"/>
    <col min="3840" max="3840" width="13.28515625" style="72" customWidth="1"/>
    <col min="3841" max="3841" width="95.85546875" style="72" bestFit="1" customWidth="1"/>
    <col min="3842" max="3844" width="19.28515625" style="72" customWidth="1"/>
    <col min="3845" max="3845" width="18" style="72" customWidth="1"/>
    <col min="3846" max="3846" width="14.28515625" style="72" customWidth="1"/>
    <col min="3847" max="3847" width="11.42578125" style="72" customWidth="1"/>
    <col min="3848" max="3849" width="9.140625" style="72"/>
    <col min="3850" max="3850" width="15.85546875" style="72" customWidth="1"/>
    <col min="3851" max="3851" width="18.7109375" style="72" bestFit="1" customWidth="1"/>
    <col min="3852" max="3852" width="9.140625" style="72"/>
    <col min="3853" max="3853" width="17.42578125" style="72" bestFit="1" customWidth="1"/>
    <col min="3854" max="4094" width="9.140625" style="72"/>
    <col min="4095" max="4095" width="8.42578125" style="72" customWidth="1"/>
    <col min="4096" max="4096" width="13.28515625" style="72" customWidth="1"/>
    <col min="4097" max="4097" width="95.85546875" style="72" bestFit="1" customWidth="1"/>
    <col min="4098" max="4100" width="19.28515625" style="72" customWidth="1"/>
    <col min="4101" max="4101" width="18" style="72" customWidth="1"/>
    <col min="4102" max="4102" width="14.28515625" style="72" customWidth="1"/>
    <col min="4103" max="4103" width="11.42578125" style="72" customWidth="1"/>
    <col min="4104" max="4105" width="9.140625" style="72"/>
    <col min="4106" max="4106" width="15.85546875" style="72" customWidth="1"/>
    <col min="4107" max="4107" width="18.7109375" style="72" bestFit="1" customWidth="1"/>
    <col min="4108" max="4108" width="9.140625" style="72"/>
    <col min="4109" max="4109" width="17.42578125" style="72" bestFit="1" customWidth="1"/>
    <col min="4110" max="4350" width="9.140625" style="72"/>
    <col min="4351" max="4351" width="8.42578125" style="72" customWidth="1"/>
    <col min="4352" max="4352" width="13.28515625" style="72" customWidth="1"/>
    <col min="4353" max="4353" width="95.85546875" style="72" bestFit="1" customWidth="1"/>
    <col min="4354" max="4356" width="19.28515625" style="72" customWidth="1"/>
    <col min="4357" max="4357" width="18" style="72" customWidth="1"/>
    <col min="4358" max="4358" width="14.28515625" style="72" customWidth="1"/>
    <col min="4359" max="4359" width="11.42578125" style="72" customWidth="1"/>
    <col min="4360" max="4361" width="9.140625" style="72"/>
    <col min="4362" max="4362" width="15.85546875" style="72" customWidth="1"/>
    <col min="4363" max="4363" width="18.7109375" style="72" bestFit="1" customWidth="1"/>
    <col min="4364" max="4364" width="9.140625" style="72"/>
    <col min="4365" max="4365" width="17.42578125" style="72" bestFit="1" customWidth="1"/>
    <col min="4366" max="4606" width="9.140625" style="72"/>
    <col min="4607" max="4607" width="8.42578125" style="72" customWidth="1"/>
    <col min="4608" max="4608" width="13.28515625" style="72" customWidth="1"/>
    <col min="4609" max="4609" width="95.85546875" style="72" bestFit="1" customWidth="1"/>
    <col min="4610" max="4612" width="19.28515625" style="72" customWidth="1"/>
    <col min="4613" max="4613" width="18" style="72" customWidth="1"/>
    <col min="4614" max="4614" width="14.28515625" style="72" customWidth="1"/>
    <col min="4615" max="4615" width="11.42578125" style="72" customWidth="1"/>
    <col min="4616" max="4617" width="9.140625" style="72"/>
    <col min="4618" max="4618" width="15.85546875" style="72" customWidth="1"/>
    <col min="4619" max="4619" width="18.7109375" style="72" bestFit="1" customWidth="1"/>
    <col min="4620" max="4620" width="9.140625" style="72"/>
    <col min="4621" max="4621" width="17.42578125" style="72" bestFit="1" customWidth="1"/>
    <col min="4622" max="4862" width="9.140625" style="72"/>
    <col min="4863" max="4863" width="8.42578125" style="72" customWidth="1"/>
    <col min="4864" max="4864" width="13.28515625" style="72" customWidth="1"/>
    <col min="4865" max="4865" width="95.85546875" style="72" bestFit="1" customWidth="1"/>
    <col min="4866" max="4868" width="19.28515625" style="72" customWidth="1"/>
    <col min="4869" max="4869" width="18" style="72" customWidth="1"/>
    <col min="4870" max="4870" width="14.28515625" style="72" customWidth="1"/>
    <col min="4871" max="4871" width="11.42578125" style="72" customWidth="1"/>
    <col min="4872" max="4873" width="9.140625" style="72"/>
    <col min="4874" max="4874" width="15.85546875" style="72" customWidth="1"/>
    <col min="4875" max="4875" width="18.7109375" style="72" bestFit="1" customWidth="1"/>
    <col min="4876" max="4876" width="9.140625" style="72"/>
    <col min="4877" max="4877" width="17.42578125" style="72" bestFit="1" customWidth="1"/>
    <col min="4878" max="5118" width="9.140625" style="72"/>
    <col min="5119" max="5119" width="8.42578125" style="72" customWidth="1"/>
    <col min="5120" max="5120" width="13.28515625" style="72" customWidth="1"/>
    <col min="5121" max="5121" width="95.85546875" style="72" bestFit="1" customWidth="1"/>
    <col min="5122" max="5124" width="19.28515625" style="72" customWidth="1"/>
    <col min="5125" max="5125" width="18" style="72" customWidth="1"/>
    <col min="5126" max="5126" width="14.28515625" style="72" customWidth="1"/>
    <col min="5127" max="5127" width="11.42578125" style="72" customWidth="1"/>
    <col min="5128" max="5129" width="9.140625" style="72"/>
    <col min="5130" max="5130" width="15.85546875" style="72" customWidth="1"/>
    <col min="5131" max="5131" width="18.7109375" style="72" bestFit="1" customWidth="1"/>
    <col min="5132" max="5132" width="9.140625" style="72"/>
    <col min="5133" max="5133" width="17.42578125" style="72" bestFit="1" customWidth="1"/>
    <col min="5134" max="5374" width="9.140625" style="72"/>
    <col min="5375" max="5375" width="8.42578125" style="72" customWidth="1"/>
    <col min="5376" max="5376" width="13.28515625" style="72" customWidth="1"/>
    <col min="5377" max="5377" width="95.85546875" style="72" bestFit="1" customWidth="1"/>
    <col min="5378" max="5380" width="19.28515625" style="72" customWidth="1"/>
    <col min="5381" max="5381" width="18" style="72" customWidth="1"/>
    <col min="5382" max="5382" width="14.28515625" style="72" customWidth="1"/>
    <col min="5383" max="5383" width="11.42578125" style="72" customWidth="1"/>
    <col min="5384" max="5385" width="9.140625" style="72"/>
    <col min="5386" max="5386" width="15.85546875" style="72" customWidth="1"/>
    <col min="5387" max="5387" width="18.7109375" style="72" bestFit="1" customWidth="1"/>
    <col min="5388" max="5388" width="9.140625" style="72"/>
    <col min="5389" max="5389" width="17.42578125" style="72" bestFit="1" customWidth="1"/>
    <col min="5390" max="5630" width="9.140625" style="72"/>
    <col min="5631" max="5631" width="8.42578125" style="72" customWidth="1"/>
    <col min="5632" max="5632" width="13.28515625" style="72" customWidth="1"/>
    <col min="5633" max="5633" width="95.85546875" style="72" bestFit="1" customWidth="1"/>
    <col min="5634" max="5636" width="19.28515625" style="72" customWidth="1"/>
    <col min="5637" max="5637" width="18" style="72" customWidth="1"/>
    <col min="5638" max="5638" width="14.28515625" style="72" customWidth="1"/>
    <col min="5639" max="5639" width="11.42578125" style="72" customWidth="1"/>
    <col min="5640" max="5641" width="9.140625" style="72"/>
    <col min="5642" max="5642" width="15.85546875" style="72" customWidth="1"/>
    <col min="5643" max="5643" width="18.7109375" style="72" bestFit="1" customWidth="1"/>
    <col min="5644" max="5644" width="9.140625" style="72"/>
    <col min="5645" max="5645" width="17.42578125" style="72" bestFit="1" customWidth="1"/>
    <col min="5646" max="5886" width="9.140625" style="72"/>
    <col min="5887" max="5887" width="8.42578125" style="72" customWidth="1"/>
    <col min="5888" max="5888" width="13.28515625" style="72" customWidth="1"/>
    <col min="5889" max="5889" width="95.85546875" style="72" bestFit="1" customWidth="1"/>
    <col min="5890" max="5892" width="19.28515625" style="72" customWidth="1"/>
    <col min="5893" max="5893" width="18" style="72" customWidth="1"/>
    <col min="5894" max="5894" width="14.28515625" style="72" customWidth="1"/>
    <col min="5895" max="5895" width="11.42578125" style="72" customWidth="1"/>
    <col min="5896" max="5897" width="9.140625" style="72"/>
    <col min="5898" max="5898" width="15.85546875" style="72" customWidth="1"/>
    <col min="5899" max="5899" width="18.7109375" style="72" bestFit="1" customWidth="1"/>
    <col min="5900" max="5900" width="9.140625" style="72"/>
    <col min="5901" max="5901" width="17.42578125" style="72" bestFit="1" customWidth="1"/>
    <col min="5902" max="6142" width="9.140625" style="72"/>
    <col min="6143" max="6143" width="8.42578125" style="72" customWidth="1"/>
    <col min="6144" max="6144" width="13.28515625" style="72" customWidth="1"/>
    <col min="6145" max="6145" width="95.85546875" style="72" bestFit="1" customWidth="1"/>
    <col min="6146" max="6148" width="19.28515625" style="72" customWidth="1"/>
    <col min="6149" max="6149" width="18" style="72" customWidth="1"/>
    <col min="6150" max="6150" width="14.28515625" style="72" customWidth="1"/>
    <col min="6151" max="6151" width="11.42578125" style="72" customWidth="1"/>
    <col min="6152" max="6153" width="9.140625" style="72"/>
    <col min="6154" max="6154" width="15.85546875" style="72" customWidth="1"/>
    <col min="6155" max="6155" width="18.7109375" style="72" bestFit="1" customWidth="1"/>
    <col min="6156" max="6156" width="9.140625" style="72"/>
    <col min="6157" max="6157" width="17.42578125" style="72" bestFit="1" customWidth="1"/>
    <col min="6158" max="6398" width="9.140625" style="72"/>
    <col min="6399" max="6399" width="8.42578125" style="72" customWidth="1"/>
    <col min="6400" max="6400" width="13.28515625" style="72" customWidth="1"/>
    <col min="6401" max="6401" width="95.85546875" style="72" bestFit="1" customWidth="1"/>
    <col min="6402" max="6404" width="19.28515625" style="72" customWidth="1"/>
    <col min="6405" max="6405" width="18" style="72" customWidth="1"/>
    <col min="6406" max="6406" width="14.28515625" style="72" customWidth="1"/>
    <col min="6407" max="6407" width="11.42578125" style="72" customWidth="1"/>
    <col min="6408" max="6409" width="9.140625" style="72"/>
    <col min="6410" max="6410" width="15.85546875" style="72" customWidth="1"/>
    <col min="6411" max="6411" width="18.7109375" style="72" bestFit="1" customWidth="1"/>
    <col min="6412" max="6412" width="9.140625" style="72"/>
    <col min="6413" max="6413" width="17.42578125" style="72" bestFit="1" customWidth="1"/>
    <col min="6414" max="6654" width="9.140625" style="72"/>
    <col min="6655" max="6655" width="8.42578125" style="72" customWidth="1"/>
    <col min="6656" max="6656" width="13.28515625" style="72" customWidth="1"/>
    <col min="6657" max="6657" width="95.85546875" style="72" bestFit="1" customWidth="1"/>
    <col min="6658" max="6660" width="19.28515625" style="72" customWidth="1"/>
    <col min="6661" max="6661" width="18" style="72" customWidth="1"/>
    <col min="6662" max="6662" width="14.28515625" style="72" customWidth="1"/>
    <col min="6663" max="6663" width="11.42578125" style="72" customWidth="1"/>
    <col min="6664" max="6665" width="9.140625" style="72"/>
    <col min="6666" max="6666" width="15.85546875" style="72" customWidth="1"/>
    <col min="6667" max="6667" width="18.7109375" style="72" bestFit="1" customWidth="1"/>
    <col min="6668" max="6668" width="9.140625" style="72"/>
    <col min="6669" max="6669" width="17.42578125" style="72" bestFit="1" customWidth="1"/>
    <col min="6670" max="6910" width="9.140625" style="72"/>
    <col min="6911" max="6911" width="8.42578125" style="72" customWidth="1"/>
    <col min="6912" max="6912" width="13.28515625" style="72" customWidth="1"/>
    <col min="6913" max="6913" width="95.85546875" style="72" bestFit="1" customWidth="1"/>
    <col min="6914" max="6916" width="19.28515625" style="72" customWidth="1"/>
    <col min="6917" max="6917" width="18" style="72" customWidth="1"/>
    <col min="6918" max="6918" width="14.28515625" style="72" customWidth="1"/>
    <col min="6919" max="6919" width="11.42578125" style="72" customWidth="1"/>
    <col min="6920" max="6921" width="9.140625" style="72"/>
    <col min="6922" max="6922" width="15.85546875" style="72" customWidth="1"/>
    <col min="6923" max="6923" width="18.7109375" style="72" bestFit="1" customWidth="1"/>
    <col min="6924" max="6924" width="9.140625" style="72"/>
    <col min="6925" max="6925" width="17.42578125" style="72" bestFit="1" customWidth="1"/>
    <col min="6926" max="7166" width="9.140625" style="72"/>
    <col min="7167" max="7167" width="8.42578125" style="72" customWidth="1"/>
    <col min="7168" max="7168" width="13.28515625" style="72" customWidth="1"/>
    <col min="7169" max="7169" width="95.85546875" style="72" bestFit="1" customWidth="1"/>
    <col min="7170" max="7172" width="19.28515625" style="72" customWidth="1"/>
    <col min="7173" max="7173" width="18" style="72" customWidth="1"/>
    <col min="7174" max="7174" width="14.28515625" style="72" customWidth="1"/>
    <col min="7175" max="7175" width="11.42578125" style="72" customWidth="1"/>
    <col min="7176" max="7177" width="9.140625" style="72"/>
    <col min="7178" max="7178" width="15.85546875" style="72" customWidth="1"/>
    <col min="7179" max="7179" width="18.7109375" style="72" bestFit="1" customWidth="1"/>
    <col min="7180" max="7180" width="9.140625" style="72"/>
    <col min="7181" max="7181" width="17.42578125" style="72" bestFit="1" customWidth="1"/>
    <col min="7182" max="7422" width="9.140625" style="72"/>
    <col min="7423" max="7423" width="8.42578125" style="72" customWidth="1"/>
    <col min="7424" max="7424" width="13.28515625" style="72" customWidth="1"/>
    <col min="7425" max="7425" width="95.85546875" style="72" bestFit="1" customWidth="1"/>
    <col min="7426" max="7428" width="19.28515625" style="72" customWidth="1"/>
    <col min="7429" max="7429" width="18" style="72" customWidth="1"/>
    <col min="7430" max="7430" width="14.28515625" style="72" customWidth="1"/>
    <col min="7431" max="7431" width="11.42578125" style="72" customWidth="1"/>
    <col min="7432" max="7433" width="9.140625" style="72"/>
    <col min="7434" max="7434" width="15.85546875" style="72" customWidth="1"/>
    <col min="7435" max="7435" width="18.7109375" style="72" bestFit="1" customWidth="1"/>
    <col min="7436" max="7436" width="9.140625" style="72"/>
    <col min="7437" max="7437" width="17.42578125" style="72" bestFit="1" customWidth="1"/>
    <col min="7438" max="7678" width="9.140625" style="72"/>
    <col min="7679" max="7679" width="8.42578125" style="72" customWidth="1"/>
    <col min="7680" max="7680" width="13.28515625" style="72" customWidth="1"/>
    <col min="7681" max="7681" width="95.85546875" style="72" bestFit="1" customWidth="1"/>
    <col min="7682" max="7684" width="19.28515625" style="72" customWidth="1"/>
    <col min="7685" max="7685" width="18" style="72" customWidth="1"/>
    <col min="7686" max="7686" width="14.28515625" style="72" customWidth="1"/>
    <col min="7687" max="7687" width="11.42578125" style="72" customWidth="1"/>
    <col min="7688" max="7689" width="9.140625" style="72"/>
    <col min="7690" max="7690" width="15.85546875" style="72" customWidth="1"/>
    <col min="7691" max="7691" width="18.7109375" style="72" bestFit="1" customWidth="1"/>
    <col min="7692" max="7692" width="9.140625" style="72"/>
    <col min="7693" max="7693" width="17.42578125" style="72" bestFit="1" customWidth="1"/>
    <col min="7694" max="7934" width="9.140625" style="72"/>
    <col min="7935" max="7935" width="8.42578125" style="72" customWidth="1"/>
    <col min="7936" max="7936" width="13.28515625" style="72" customWidth="1"/>
    <col min="7937" max="7937" width="95.85546875" style="72" bestFit="1" customWidth="1"/>
    <col min="7938" max="7940" width="19.28515625" style="72" customWidth="1"/>
    <col min="7941" max="7941" width="18" style="72" customWidth="1"/>
    <col min="7942" max="7942" width="14.28515625" style="72" customWidth="1"/>
    <col min="7943" max="7943" width="11.42578125" style="72" customWidth="1"/>
    <col min="7944" max="7945" width="9.140625" style="72"/>
    <col min="7946" max="7946" width="15.85546875" style="72" customWidth="1"/>
    <col min="7947" max="7947" width="18.7109375" style="72" bestFit="1" customWidth="1"/>
    <col min="7948" max="7948" width="9.140625" style="72"/>
    <col min="7949" max="7949" width="17.42578125" style="72" bestFit="1" customWidth="1"/>
    <col min="7950" max="8190" width="9.140625" style="72"/>
    <col min="8191" max="8191" width="8.42578125" style="72" customWidth="1"/>
    <col min="8192" max="8192" width="13.28515625" style="72" customWidth="1"/>
    <col min="8193" max="8193" width="95.85546875" style="72" bestFit="1" customWidth="1"/>
    <col min="8194" max="8196" width="19.28515625" style="72" customWidth="1"/>
    <col min="8197" max="8197" width="18" style="72" customWidth="1"/>
    <col min="8198" max="8198" width="14.28515625" style="72" customWidth="1"/>
    <col min="8199" max="8199" width="11.42578125" style="72" customWidth="1"/>
    <col min="8200" max="8201" width="9.140625" style="72"/>
    <col min="8202" max="8202" width="15.85546875" style="72" customWidth="1"/>
    <col min="8203" max="8203" width="18.7109375" style="72" bestFit="1" customWidth="1"/>
    <col min="8204" max="8204" width="9.140625" style="72"/>
    <col min="8205" max="8205" width="17.42578125" style="72" bestFit="1" customWidth="1"/>
    <col min="8206" max="8446" width="9.140625" style="72"/>
    <col min="8447" max="8447" width="8.42578125" style="72" customWidth="1"/>
    <col min="8448" max="8448" width="13.28515625" style="72" customWidth="1"/>
    <col min="8449" max="8449" width="95.85546875" style="72" bestFit="1" customWidth="1"/>
    <col min="8450" max="8452" width="19.28515625" style="72" customWidth="1"/>
    <col min="8453" max="8453" width="18" style="72" customWidth="1"/>
    <col min="8454" max="8454" width="14.28515625" style="72" customWidth="1"/>
    <col min="8455" max="8455" width="11.42578125" style="72" customWidth="1"/>
    <col min="8456" max="8457" width="9.140625" style="72"/>
    <col min="8458" max="8458" width="15.85546875" style="72" customWidth="1"/>
    <col min="8459" max="8459" width="18.7109375" style="72" bestFit="1" customWidth="1"/>
    <col min="8460" max="8460" width="9.140625" style="72"/>
    <col min="8461" max="8461" width="17.42578125" style="72" bestFit="1" customWidth="1"/>
    <col min="8462" max="8702" width="9.140625" style="72"/>
    <col min="8703" max="8703" width="8.42578125" style="72" customWidth="1"/>
    <col min="8704" max="8704" width="13.28515625" style="72" customWidth="1"/>
    <col min="8705" max="8705" width="95.85546875" style="72" bestFit="1" customWidth="1"/>
    <col min="8706" max="8708" width="19.28515625" style="72" customWidth="1"/>
    <col min="8709" max="8709" width="18" style="72" customWidth="1"/>
    <col min="8710" max="8710" width="14.28515625" style="72" customWidth="1"/>
    <col min="8711" max="8711" width="11.42578125" style="72" customWidth="1"/>
    <col min="8712" max="8713" width="9.140625" style="72"/>
    <col min="8714" max="8714" width="15.85546875" style="72" customWidth="1"/>
    <col min="8715" max="8715" width="18.7109375" style="72" bestFit="1" customWidth="1"/>
    <col min="8716" max="8716" width="9.140625" style="72"/>
    <col min="8717" max="8717" width="17.42578125" style="72" bestFit="1" customWidth="1"/>
    <col min="8718" max="8958" width="9.140625" style="72"/>
    <col min="8959" max="8959" width="8.42578125" style="72" customWidth="1"/>
    <col min="8960" max="8960" width="13.28515625" style="72" customWidth="1"/>
    <col min="8961" max="8961" width="95.85546875" style="72" bestFit="1" customWidth="1"/>
    <col min="8962" max="8964" width="19.28515625" style="72" customWidth="1"/>
    <col min="8965" max="8965" width="18" style="72" customWidth="1"/>
    <col min="8966" max="8966" width="14.28515625" style="72" customWidth="1"/>
    <col min="8967" max="8967" width="11.42578125" style="72" customWidth="1"/>
    <col min="8968" max="8969" width="9.140625" style="72"/>
    <col min="8970" max="8970" width="15.85546875" style="72" customWidth="1"/>
    <col min="8971" max="8971" width="18.7109375" style="72" bestFit="1" customWidth="1"/>
    <col min="8972" max="8972" width="9.140625" style="72"/>
    <col min="8973" max="8973" width="17.42578125" style="72" bestFit="1" customWidth="1"/>
    <col min="8974" max="9214" width="9.140625" style="72"/>
    <col min="9215" max="9215" width="8.42578125" style="72" customWidth="1"/>
    <col min="9216" max="9216" width="13.28515625" style="72" customWidth="1"/>
    <col min="9217" max="9217" width="95.85546875" style="72" bestFit="1" customWidth="1"/>
    <col min="9218" max="9220" width="19.28515625" style="72" customWidth="1"/>
    <col min="9221" max="9221" width="18" style="72" customWidth="1"/>
    <col min="9222" max="9222" width="14.28515625" style="72" customWidth="1"/>
    <col min="9223" max="9223" width="11.42578125" style="72" customWidth="1"/>
    <col min="9224" max="9225" width="9.140625" style="72"/>
    <col min="9226" max="9226" width="15.85546875" style="72" customWidth="1"/>
    <col min="9227" max="9227" width="18.7109375" style="72" bestFit="1" customWidth="1"/>
    <col min="9228" max="9228" width="9.140625" style="72"/>
    <col min="9229" max="9229" width="17.42578125" style="72" bestFit="1" customWidth="1"/>
    <col min="9230" max="9470" width="9.140625" style="72"/>
    <col min="9471" max="9471" width="8.42578125" style="72" customWidth="1"/>
    <col min="9472" max="9472" width="13.28515625" style="72" customWidth="1"/>
    <col min="9473" max="9473" width="95.85546875" style="72" bestFit="1" customWidth="1"/>
    <col min="9474" max="9476" width="19.28515625" style="72" customWidth="1"/>
    <col min="9477" max="9477" width="18" style="72" customWidth="1"/>
    <col min="9478" max="9478" width="14.28515625" style="72" customWidth="1"/>
    <col min="9479" max="9479" width="11.42578125" style="72" customWidth="1"/>
    <col min="9480" max="9481" width="9.140625" style="72"/>
    <col min="9482" max="9482" width="15.85546875" style="72" customWidth="1"/>
    <col min="9483" max="9483" width="18.7109375" style="72" bestFit="1" customWidth="1"/>
    <col min="9484" max="9484" width="9.140625" style="72"/>
    <col min="9485" max="9485" width="17.42578125" style="72" bestFit="1" customWidth="1"/>
    <col min="9486" max="9726" width="9.140625" style="72"/>
    <col min="9727" max="9727" width="8.42578125" style="72" customWidth="1"/>
    <col min="9728" max="9728" width="13.28515625" style="72" customWidth="1"/>
    <col min="9729" max="9729" width="95.85546875" style="72" bestFit="1" customWidth="1"/>
    <col min="9730" max="9732" width="19.28515625" style="72" customWidth="1"/>
    <col min="9733" max="9733" width="18" style="72" customWidth="1"/>
    <col min="9734" max="9734" width="14.28515625" style="72" customWidth="1"/>
    <col min="9735" max="9735" width="11.42578125" style="72" customWidth="1"/>
    <col min="9736" max="9737" width="9.140625" style="72"/>
    <col min="9738" max="9738" width="15.85546875" style="72" customWidth="1"/>
    <col min="9739" max="9739" width="18.7109375" style="72" bestFit="1" customWidth="1"/>
    <col min="9740" max="9740" width="9.140625" style="72"/>
    <col min="9741" max="9741" width="17.42578125" style="72" bestFit="1" customWidth="1"/>
    <col min="9742" max="9982" width="9.140625" style="72"/>
    <col min="9983" max="9983" width="8.42578125" style="72" customWidth="1"/>
    <col min="9984" max="9984" width="13.28515625" style="72" customWidth="1"/>
    <col min="9985" max="9985" width="95.85546875" style="72" bestFit="1" customWidth="1"/>
    <col min="9986" max="9988" width="19.28515625" style="72" customWidth="1"/>
    <col min="9989" max="9989" width="18" style="72" customWidth="1"/>
    <col min="9990" max="9990" width="14.28515625" style="72" customWidth="1"/>
    <col min="9991" max="9991" width="11.42578125" style="72" customWidth="1"/>
    <col min="9992" max="9993" width="9.140625" style="72"/>
    <col min="9994" max="9994" width="15.85546875" style="72" customWidth="1"/>
    <col min="9995" max="9995" width="18.7109375" style="72" bestFit="1" customWidth="1"/>
    <col min="9996" max="9996" width="9.140625" style="72"/>
    <col min="9997" max="9997" width="17.42578125" style="72" bestFit="1" customWidth="1"/>
    <col min="9998" max="10238" width="9.140625" style="72"/>
    <col min="10239" max="10239" width="8.42578125" style="72" customWidth="1"/>
    <col min="10240" max="10240" width="13.28515625" style="72" customWidth="1"/>
    <col min="10241" max="10241" width="95.85546875" style="72" bestFit="1" customWidth="1"/>
    <col min="10242" max="10244" width="19.28515625" style="72" customWidth="1"/>
    <col min="10245" max="10245" width="18" style="72" customWidth="1"/>
    <col min="10246" max="10246" width="14.28515625" style="72" customWidth="1"/>
    <col min="10247" max="10247" width="11.42578125" style="72" customWidth="1"/>
    <col min="10248" max="10249" width="9.140625" style="72"/>
    <col min="10250" max="10250" width="15.85546875" style="72" customWidth="1"/>
    <col min="10251" max="10251" width="18.7109375" style="72" bestFit="1" customWidth="1"/>
    <col min="10252" max="10252" width="9.140625" style="72"/>
    <col min="10253" max="10253" width="17.42578125" style="72" bestFit="1" customWidth="1"/>
    <col min="10254" max="10494" width="9.140625" style="72"/>
    <col min="10495" max="10495" width="8.42578125" style="72" customWidth="1"/>
    <col min="10496" max="10496" width="13.28515625" style="72" customWidth="1"/>
    <col min="10497" max="10497" width="95.85546875" style="72" bestFit="1" customWidth="1"/>
    <col min="10498" max="10500" width="19.28515625" style="72" customWidth="1"/>
    <col min="10501" max="10501" width="18" style="72" customWidth="1"/>
    <col min="10502" max="10502" width="14.28515625" style="72" customWidth="1"/>
    <col min="10503" max="10503" width="11.42578125" style="72" customWidth="1"/>
    <col min="10504" max="10505" width="9.140625" style="72"/>
    <col min="10506" max="10506" width="15.85546875" style="72" customWidth="1"/>
    <col min="10507" max="10507" width="18.7109375" style="72" bestFit="1" customWidth="1"/>
    <col min="10508" max="10508" width="9.140625" style="72"/>
    <col min="10509" max="10509" width="17.42578125" style="72" bestFit="1" customWidth="1"/>
    <col min="10510" max="10750" width="9.140625" style="72"/>
    <col min="10751" max="10751" width="8.42578125" style="72" customWidth="1"/>
    <col min="10752" max="10752" width="13.28515625" style="72" customWidth="1"/>
    <col min="10753" max="10753" width="95.85546875" style="72" bestFit="1" customWidth="1"/>
    <col min="10754" max="10756" width="19.28515625" style="72" customWidth="1"/>
    <col min="10757" max="10757" width="18" style="72" customWidth="1"/>
    <col min="10758" max="10758" width="14.28515625" style="72" customWidth="1"/>
    <col min="10759" max="10759" width="11.42578125" style="72" customWidth="1"/>
    <col min="10760" max="10761" width="9.140625" style="72"/>
    <col min="10762" max="10762" width="15.85546875" style="72" customWidth="1"/>
    <col min="10763" max="10763" width="18.7109375" style="72" bestFit="1" customWidth="1"/>
    <col min="10764" max="10764" width="9.140625" style="72"/>
    <col min="10765" max="10765" width="17.42578125" style="72" bestFit="1" customWidth="1"/>
    <col min="10766" max="11006" width="9.140625" style="72"/>
    <col min="11007" max="11007" width="8.42578125" style="72" customWidth="1"/>
    <col min="11008" max="11008" width="13.28515625" style="72" customWidth="1"/>
    <col min="11009" max="11009" width="95.85546875" style="72" bestFit="1" customWidth="1"/>
    <col min="11010" max="11012" width="19.28515625" style="72" customWidth="1"/>
    <col min="11013" max="11013" width="18" style="72" customWidth="1"/>
    <col min="11014" max="11014" width="14.28515625" style="72" customWidth="1"/>
    <col min="11015" max="11015" width="11.42578125" style="72" customWidth="1"/>
    <col min="11016" max="11017" width="9.140625" style="72"/>
    <col min="11018" max="11018" width="15.85546875" style="72" customWidth="1"/>
    <col min="11019" max="11019" width="18.7109375" style="72" bestFit="1" customWidth="1"/>
    <col min="11020" max="11020" width="9.140625" style="72"/>
    <col min="11021" max="11021" width="17.42578125" style="72" bestFit="1" customWidth="1"/>
    <col min="11022" max="11262" width="9.140625" style="72"/>
    <col min="11263" max="11263" width="8.42578125" style="72" customWidth="1"/>
    <col min="11264" max="11264" width="13.28515625" style="72" customWidth="1"/>
    <col min="11265" max="11265" width="95.85546875" style="72" bestFit="1" customWidth="1"/>
    <col min="11266" max="11268" width="19.28515625" style="72" customWidth="1"/>
    <col min="11269" max="11269" width="18" style="72" customWidth="1"/>
    <col min="11270" max="11270" width="14.28515625" style="72" customWidth="1"/>
    <col min="11271" max="11271" width="11.42578125" style="72" customWidth="1"/>
    <col min="11272" max="11273" width="9.140625" style="72"/>
    <col min="11274" max="11274" width="15.85546875" style="72" customWidth="1"/>
    <col min="11275" max="11275" width="18.7109375" style="72" bestFit="1" customWidth="1"/>
    <col min="11276" max="11276" width="9.140625" style="72"/>
    <col min="11277" max="11277" width="17.42578125" style="72" bestFit="1" customWidth="1"/>
    <col min="11278" max="11518" width="9.140625" style="72"/>
    <col min="11519" max="11519" width="8.42578125" style="72" customWidth="1"/>
    <col min="11520" max="11520" width="13.28515625" style="72" customWidth="1"/>
    <col min="11521" max="11521" width="95.85546875" style="72" bestFit="1" customWidth="1"/>
    <col min="11522" max="11524" width="19.28515625" style="72" customWidth="1"/>
    <col min="11525" max="11525" width="18" style="72" customWidth="1"/>
    <col min="11526" max="11526" width="14.28515625" style="72" customWidth="1"/>
    <col min="11527" max="11527" width="11.42578125" style="72" customWidth="1"/>
    <col min="11528" max="11529" width="9.140625" style="72"/>
    <col min="11530" max="11530" width="15.85546875" style="72" customWidth="1"/>
    <col min="11531" max="11531" width="18.7109375" style="72" bestFit="1" customWidth="1"/>
    <col min="11532" max="11532" width="9.140625" style="72"/>
    <col min="11533" max="11533" width="17.42578125" style="72" bestFit="1" customWidth="1"/>
    <col min="11534" max="11774" width="9.140625" style="72"/>
    <col min="11775" max="11775" width="8.42578125" style="72" customWidth="1"/>
    <col min="11776" max="11776" width="13.28515625" style="72" customWidth="1"/>
    <col min="11777" max="11777" width="95.85546875" style="72" bestFit="1" customWidth="1"/>
    <col min="11778" max="11780" width="19.28515625" style="72" customWidth="1"/>
    <col min="11781" max="11781" width="18" style="72" customWidth="1"/>
    <col min="11782" max="11782" width="14.28515625" style="72" customWidth="1"/>
    <col min="11783" max="11783" width="11.42578125" style="72" customWidth="1"/>
    <col min="11784" max="11785" width="9.140625" style="72"/>
    <col min="11786" max="11786" width="15.85546875" style="72" customWidth="1"/>
    <col min="11787" max="11787" width="18.7109375" style="72" bestFit="1" customWidth="1"/>
    <col min="11788" max="11788" width="9.140625" style="72"/>
    <col min="11789" max="11789" width="17.42578125" style="72" bestFit="1" customWidth="1"/>
    <col min="11790" max="12030" width="9.140625" style="72"/>
    <col min="12031" max="12031" width="8.42578125" style="72" customWidth="1"/>
    <col min="12032" max="12032" width="13.28515625" style="72" customWidth="1"/>
    <col min="12033" max="12033" width="95.85546875" style="72" bestFit="1" customWidth="1"/>
    <col min="12034" max="12036" width="19.28515625" style="72" customWidth="1"/>
    <col min="12037" max="12037" width="18" style="72" customWidth="1"/>
    <col min="12038" max="12038" width="14.28515625" style="72" customWidth="1"/>
    <col min="12039" max="12039" width="11.42578125" style="72" customWidth="1"/>
    <col min="12040" max="12041" width="9.140625" style="72"/>
    <col min="12042" max="12042" width="15.85546875" style="72" customWidth="1"/>
    <col min="12043" max="12043" width="18.7109375" style="72" bestFit="1" customWidth="1"/>
    <col min="12044" max="12044" width="9.140625" style="72"/>
    <col min="12045" max="12045" width="17.42578125" style="72" bestFit="1" customWidth="1"/>
    <col min="12046" max="12286" width="9.140625" style="72"/>
    <col min="12287" max="12287" width="8.42578125" style="72" customWidth="1"/>
    <col min="12288" max="12288" width="13.28515625" style="72" customWidth="1"/>
    <col min="12289" max="12289" width="95.85546875" style="72" bestFit="1" customWidth="1"/>
    <col min="12290" max="12292" width="19.28515625" style="72" customWidth="1"/>
    <col min="12293" max="12293" width="18" style="72" customWidth="1"/>
    <col min="12294" max="12294" width="14.28515625" style="72" customWidth="1"/>
    <col min="12295" max="12295" width="11.42578125" style="72" customWidth="1"/>
    <col min="12296" max="12297" width="9.140625" style="72"/>
    <col min="12298" max="12298" width="15.85546875" style="72" customWidth="1"/>
    <col min="12299" max="12299" width="18.7109375" style="72" bestFit="1" customWidth="1"/>
    <col min="12300" max="12300" width="9.140625" style="72"/>
    <col min="12301" max="12301" width="17.42578125" style="72" bestFit="1" customWidth="1"/>
    <col min="12302" max="12542" width="9.140625" style="72"/>
    <col min="12543" max="12543" width="8.42578125" style="72" customWidth="1"/>
    <col min="12544" max="12544" width="13.28515625" style="72" customWidth="1"/>
    <col min="12545" max="12545" width="95.85546875" style="72" bestFit="1" customWidth="1"/>
    <col min="12546" max="12548" width="19.28515625" style="72" customWidth="1"/>
    <col min="12549" max="12549" width="18" style="72" customWidth="1"/>
    <col min="12550" max="12550" width="14.28515625" style="72" customWidth="1"/>
    <col min="12551" max="12551" width="11.42578125" style="72" customWidth="1"/>
    <col min="12552" max="12553" width="9.140625" style="72"/>
    <col min="12554" max="12554" width="15.85546875" style="72" customWidth="1"/>
    <col min="12555" max="12555" width="18.7109375" style="72" bestFit="1" customWidth="1"/>
    <col min="12556" max="12556" width="9.140625" style="72"/>
    <col min="12557" max="12557" width="17.42578125" style="72" bestFit="1" customWidth="1"/>
    <col min="12558" max="12798" width="9.140625" style="72"/>
    <col min="12799" max="12799" width="8.42578125" style="72" customWidth="1"/>
    <col min="12800" max="12800" width="13.28515625" style="72" customWidth="1"/>
    <col min="12801" max="12801" width="95.85546875" style="72" bestFit="1" customWidth="1"/>
    <col min="12802" max="12804" width="19.28515625" style="72" customWidth="1"/>
    <col min="12805" max="12805" width="18" style="72" customWidth="1"/>
    <col min="12806" max="12806" width="14.28515625" style="72" customWidth="1"/>
    <col min="12807" max="12807" width="11.42578125" style="72" customWidth="1"/>
    <col min="12808" max="12809" width="9.140625" style="72"/>
    <col min="12810" max="12810" width="15.85546875" style="72" customWidth="1"/>
    <col min="12811" max="12811" width="18.7109375" style="72" bestFit="1" customWidth="1"/>
    <col min="12812" max="12812" width="9.140625" style="72"/>
    <col min="12813" max="12813" width="17.42578125" style="72" bestFit="1" customWidth="1"/>
    <col min="12814" max="13054" width="9.140625" style="72"/>
    <col min="13055" max="13055" width="8.42578125" style="72" customWidth="1"/>
    <col min="13056" max="13056" width="13.28515625" style="72" customWidth="1"/>
    <col min="13057" max="13057" width="95.85546875" style="72" bestFit="1" customWidth="1"/>
    <col min="13058" max="13060" width="19.28515625" style="72" customWidth="1"/>
    <col min="13061" max="13061" width="18" style="72" customWidth="1"/>
    <col min="13062" max="13062" width="14.28515625" style="72" customWidth="1"/>
    <col min="13063" max="13063" width="11.42578125" style="72" customWidth="1"/>
    <col min="13064" max="13065" width="9.140625" style="72"/>
    <col min="13066" max="13066" width="15.85546875" style="72" customWidth="1"/>
    <col min="13067" max="13067" width="18.7109375" style="72" bestFit="1" customWidth="1"/>
    <col min="13068" max="13068" width="9.140625" style="72"/>
    <col min="13069" max="13069" width="17.42578125" style="72" bestFit="1" customWidth="1"/>
    <col min="13070" max="13310" width="9.140625" style="72"/>
    <col min="13311" max="13311" width="8.42578125" style="72" customWidth="1"/>
    <col min="13312" max="13312" width="13.28515625" style="72" customWidth="1"/>
    <col min="13313" max="13313" width="95.85546875" style="72" bestFit="1" customWidth="1"/>
    <col min="13314" max="13316" width="19.28515625" style="72" customWidth="1"/>
    <col min="13317" max="13317" width="18" style="72" customWidth="1"/>
    <col min="13318" max="13318" width="14.28515625" style="72" customWidth="1"/>
    <col min="13319" max="13319" width="11.42578125" style="72" customWidth="1"/>
    <col min="13320" max="13321" width="9.140625" style="72"/>
    <col min="13322" max="13322" width="15.85546875" style="72" customWidth="1"/>
    <col min="13323" max="13323" width="18.7109375" style="72" bestFit="1" customWidth="1"/>
    <col min="13324" max="13324" width="9.140625" style="72"/>
    <col min="13325" max="13325" width="17.42578125" style="72" bestFit="1" customWidth="1"/>
    <col min="13326" max="13566" width="9.140625" style="72"/>
    <col min="13567" max="13567" width="8.42578125" style="72" customWidth="1"/>
    <col min="13568" max="13568" width="13.28515625" style="72" customWidth="1"/>
    <col min="13569" max="13569" width="95.85546875" style="72" bestFit="1" customWidth="1"/>
    <col min="13570" max="13572" width="19.28515625" style="72" customWidth="1"/>
    <col min="13573" max="13573" width="18" style="72" customWidth="1"/>
    <col min="13574" max="13574" width="14.28515625" style="72" customWidth="1"/>
    <col min="13575" max="13575" width="11.42578125" style="72" customWidth="1"/>
    <col min="13576" max="13577" width="9.140625" style="72"/>
    <col min="13578" max="13578" width="15.85546875" style="72" customWidth="1"/>
    <col min="13579" max="13579" width="18.7109375" style="72" bestFit="1" customWidth="1"/>
    <col min="13580" max="13580" width="9.140625" style="72"/>
    <col min="13581" max="13581" width="17.42578125" style="72" bestFit="1" customWidth="1"/>
    <col min="13582" max="13822" width="9.140625" style="72"/>
    <col min="13823" max="13823" width="8.42578125" style="72" customWidth="1"/>
    <col min="13824" max="13824" width="13.28515625" style="72" customWidth="1"/>
    <col min="13825" max="13825" width="95.85546875" style="72" bestFit="1" customWidth="1"/>
    <col min="13826" max="13828" width="19.28515625" style="72" customWidth="1"/>
    <col min="13829" max="13829" width="18" style="72" customWidth="1"/>
    <col min="13830" max="13830" width="14.28515625" style="72" customWidth="1"/>
    <col min="13831" max="13831" width="11.42578125" style="72" customWidth="1"/>
    <col min="13832" max="13833" width="9.140625" style="72"/>
    <col min="13834" max="13834" width="15.85546875" style="72" customWidth="1"/>
    <col min="13835" max="13835" width="18.7109375" style="72" bestFit="1" customWidth="1"/>
    <col min="13836" max="13836" width="9.140625" style="72"/>
    <col min="13837" max="13837" width="17.42578125" style="72" bestFit="1" customWidth="1"/>
    <col min="13838" max="14078" width="9.140625" style="72"/>
    <col min="14079" max="14079" width="8.42578125" style="72" customWidth="1"/>
    <col min="14080" max="14080" width="13.28515625" style="72" customWidth="1"/>
    <col min="14081" max="14081" width="95.85546875" style="72" bestFit="1" customWidth="1"/>
    <col min="14082" max="14084" width="19.28515625" style="72" customWidth="1"/>
    <col min="14085" max="14085" width="18" style="72" customWidth="1"/>
    <col min="14086" max="14086" width="14.28515625" style="72" customWidth="1"/>
    <col min="14087" max="14087" width="11.42578125" style="72" customWidth="1"/>
    <col min="14088" max="14089" width="9.140625" style="72"/>
    <col min="14090" max="14090" width="15.85546875" style="72" customWidth="1"/>
    <col min="14091" max="14091" width="18.7109375" style="72" bestFit="1" customWidth="1"/>
    <col min="14092" max="14092" width="9.140625" style="72"/>
    <col min="14093" max="14093" width="17.42578125" style="72" bestFit="1" customWidth="1"/>
    <col min="14094" max="14334" width="9.140625" style="72"/>
    <col min="14335" max="14335" width="8.42578125" style="72" customWidth="1"/>
    <col min="14336" max="14336" width="13.28515625" style="72" customWidth="1"/>
    <col min="14337" max="14337" width="95.85546875" style="72" bestFit="1" customWidth="1"/>
    <col min="14338" max="14340" width="19.28515625" style="72" customWidth="1"/>
    <col min="14341" max="14341" width="18" style="72" customWidth="1"/>
    <col min="14342" max="14342" width="14.28515625" style="72" customWidth="1"/>
    <col min="14343" max="14343" width="11.42578125" style="72" customWidth="1"/>
    <col min="14344" max="14345" width="9.140625" style="72"/>
    <col min="14346" max="14346" width="15.85546875" style="72" customWidth="1"/>
    <col min="14347" max="14347" width="18.7109375" style="72" bestFit="1" customWidth="1"/>
    <col min="14348" max="14348" width="9.140625" style="72"/>
    <col min="14349" max="14349" width="17.42578125" style="72" bestFit="1" customWidth="1"/>
    <col min="14350" max="14590" width="9.140625" style="72"/>
    <col min="14591" max="14591" width="8.42578125" style="72" customWidth="1"/>
    <col min="14592" max="14592" width="13.28515625" style="72" customWidth="1"/>
    <col min="14593" max="14593" width="95.85546875" style="72" bestFit="1" customWidth="1"/>
    <col min="14594" max="14596" width="19.28515625" style="72" customWidth="1"/>
    <col min="14597" max="14597" width="18" style="72" customWidth="1"/>
    <col min="14598" max="14598" width="14.28515625" style="72" customWidth="1"/>
    <col min="14599" max="14599" width="11.42578125" style="72" customWidth="1"/>
    <col min="14600" max="14601" width="9.140625" style="72"/>
    <col min="14602" max="14602" width="15.85546875" style="72" customWidth="1"/>
    <col min="14603" max="14603" width="18.7109375" style="72" bestFit="1" customWidth="1"/>
    <col min="14604" max="14604" width="9.140625" style="72"/>
    <col min="14605" max="14605" width="17.42578125" style="72" bestFit="1" customWidth="1"/>
    <col min="14606" max="14846" width="9.140625" style="72"/>
    <col min="14847" max="14847" width="8.42578125" style="72" customWidth="1"/>
    <col min="14848" max="14848" width="13.28515625" style="72" customWidth="1"/>
    <col min="14849" max="14849" width="95.85546875" style="72" bestFit="1" customWidth="1"/>
    <col min="14850" max="14852" width="19.28515625" style="72" customWidth="1"/>
    <col min="14853" max="14853" width="18" style="72" customWidth="1"/>
    <col min="14854" max="14854" width="14.28515625" style="72" customWidth="1"/>
    <col min="14855" max="14855" width="11.42578125" style="72" customWidth="1"/>
    <col min="14856" max="14857" width="9.140625" style="72"/>
    <col min="14858" max="14858" width="15.85546875" style="72" customWidth="1"/>
    <col min="14859" max="14859" width="18.7109375" style="72" bestFit="1" customWidth="1"/>
    <col min="14860" max="14860" width="9.140625" style="72"/>
    <col min="14861" max="14861" width="17.42578125" style="72" bestFit="1" customWidth="1"/>
    <col min="14862" max="15102" width="9.140625" style="72"/>
    <col min="15103" max="15103" width="8.42578125" style="72" customWidth="1"/>
    <col min="15104" max="15104" width="13.28515625" style="72" customWidth="1"/>
    <col min="15105" max="15105" width="95.85546875" style="72" bestFit="1" customWidth="1"/>
    <col min="15106" max="15108" width="19.28515625" style="72" customWidth="1"/>
    <col min="15109" max="15109" width="18" style="72" customWidth="1"/>
    <col min="15110" max="15110" width="14.28515625" style="72" customWidth="1"/>
    <col min="15111" max="15111" width="11.42578125" style="72" customWidth="1"/>
    <col min="15112" max="15113" width="9.140625" style="72"/>
    <col min="15114" max="15114" width="15.85546875" style="72" customWidth="1"/>
    <col min="15115" max="15115" width="18.7109375" style="72" bestFit="1" customWidth="1"/>
    <col min="15116" max="15116" width="9.140625" style="72"/>
    <col min="15117" max="15117" width="17.42578125" style="72" bestFit="1" customWidth="1"/>
    <col min="15118" max="15358" width="9.140625" style="72"/>
    <col min="15359" max="15359" width="8.42578125" style="72" customWidth="1"/>
    <col min="15360" max="15360" width="13.28515625" style="72" customWidth="1"/>
    <col min="15361" max="15361" width="95.85546875" style="72" bestFit="1" customWidth="1"/>
    <col min="15362" max="15364" width="19.28515625" style="72" customWidth="1"/>
    <col min="15365" max="15365" width="18" style="72" customWidth="1"/>
    <col min="15366" max="15366" width="14.28515625" style="72" customWidth="1"/>
    <col min="15367" max="15367" width="11.42578125" style="72" customWidth="1"/>
    <col min="15368" max="15369" width="9.140625" style="72"/>
    <col min="15370" max="15370" width="15.85546875" style="72" customWidth="1"/>
    <col min="15371" max="15371" width="18.7109375" style="72" bestFit="1" customWidth="1"/>
    <col min="15372" max="15372" width="9.140625" style="72"/>
    <col min="15373" max="15373" width="17.42578125" style="72" bestFit="1" customWidth="1"/>
    <col min="15374" max="15614" width="9.140625" style="72"/>
    <col min="15615" max="15615" width="8.42578125" style="72" customWidth="1"/>
    <col min="15616" max="15616" width="13.28515625" style="72" customWidth="1"/>
    <col min="15617" max="15617" width="95.85546875" style="72" bestFit="1" customWidth="1"/>
    <col min="15618" max="15620" width="19.28515625" style="72" customWidth="1"/>
    <col min="15621" max="15621" width="18" style="72" customWidth="1"/>
    <col min="15622" max="15622" width="14.28515625" style="72" customWidth="1"/>
    <col min="15623" max="15623" width="11.42578125" style="72" customWidth="1"/>
    <col min="15624" max="15625" width="9.140625" style="72"/>
    <col min="15626" max="15626" width="15.85546875" style="72" customWidth="1"/>
    <col min="15627" max="15627" width="18.7109375" style="72" bestFit="1" customWidth="1"/>
    <col min="15628" max="15628" width="9.140625" style="72"/>
    <col min="15629" max="15629" width="17.42578125" style="72" bestFit="1" customWidth="1"/>
    <col min="15630" max="15870" width="9.140625" style="72"/>
    <col min="15871" max="15871" width="8.42578125" style="72" customWidth="1"/>
    <col min="15872" max="15872" width="13.28515625" style="72" customWidth="1"/>
    <col min="15873" max="15873" width="95.85546875" style="72" bestFit="1" customWidth="1"/>
    <col min="15874" max="15876" width="19.28515625" style="72" customWidth="1"/>
    <col min="15877" max="15877" width="18" style="72" customWidth="1"/>
    <col min="15878" max="15878" width="14.28515625" style="72" customWidth="1"/>
    <col min="15879" max="15879" width="11.42578125" style="72" customWidth="1"/>
    <col min="15880" max="15881" width="9.140625" style="72"/>
    <col min="15882" max="15882" width="15.85546875" style="72" customWidth="1"/>
    <col min="15883" max="15883" width="18.7109375" style="72" bestFit="1" customWidth="1"/>
    <col min="15884" max="15884" width="9.140625" style="72"/>
    <col min="15885" max="15885" width="17.42578125" style="72" bestFit="1" customWidth="1"/>
    <col min="15886" max="16126" width="9.140625" style="72"/>
    <col min="16127" max="16127" width="8.42578125" style="72" customWidth="1"/>
    <col min="16128" max="16128" width="13.28515625" style="72" customWidth="1"/>
    <col min="16129" max="16129" width="95.85546875" style="72" bestFit="1" customWidth="1"/>
    <col min="16130" max="16132" width="19.28515625" style="72" customWidth="1"/>
    <col min="16133" max="16133" width="18" style="72" customWidth="1"/>
    <col min="16134" max="16134" width="14.28515625" style="72" customWidth="1"/>
    <col min="16135" max="16135" width="11.42578125" style="72" customWidth="1"/>
    <col min="16136" max="16137" width="9.140625" style="72"/>
    <col min="16138" max="16138" width="15.85546875" style="72" customWidth="1"/>
    <col min="16139" max="16139" width="18.7109375" style="72" bestFit="1" customWidth="1"/>
    <col min="16140" max="16140" width="9.140625" style="72"/>
    <col min="16141" max="16141" width="17.42578125" style="72" bestFit="1" customWidth="1"/>
    <col min="16142" max="16384" width="9.140625" style="72"/>
  </cols>
  <sheetData>
    <row r="1" spans="1:10" x14ac:dyDescent="0.25">
      <c r="A1" s="70"/>
      <c r="B1" s="71"/>
      <c r="D1" s="73"/>
      <c r="E1" s="4"/>
      <c r="G1" s="4" t="s">
        <v>56</v>
      </c>
    </row>
    <row r="2" spans="1:10" x14ac:dyDescent="0.25">
      <c r="A2" s="597" t="s">
        <v>57</v>
      </c>
      <c r="B2" s="597"/>
      <c r="C2" s="597"/>
      <c r="D2" s="597"/>
      <c r="E2" s="597"/>
      <c r="F2" s="597"/>
      <c r="G2" s="597"/>
    </row>
    <row r="3" spans="1:10" x14ac:dyDescent="0.25">
      <c r="A3" s="598" t="s">
        <v>58</v>
      </c>
      <c r="B3" s="598"/>
      <c r="C3" s="598"/>
      <c r="D3" s="598"/>
      <c r="E3" s="598"/>
      <c r="F3" s="598"/>
      <c r="G3" s="598"/>
    </row>
    <row r="4" spans="1:10" x14ac:dyDescent="0.25">
      <c r="A4" s="599" t="s">
        <v>59</v>
      </c>
      <c r="B4" s="599"/>
      <c r="C4" s="599"/>
      <c r="D4" s="599"/>
      <c r="E4" s="599"/>
      <c r="F4" s="599"/>
      <c r="G4" s="599"/>
    </row>
    <row r="5" spans="1:10" ht="16.5" thickBot="1" x14ac:dyDescent="0.3">
      <c r="A5" s="76"/>
      <c r="B5" s="76"/>
      <c r="C5" s="76"/>
      <c r="D5" s="77"/>
      <c r="E5" s="76"/>
      <c r="F5" s="76"/>
      <c r="G5" s="76"/>
    </row>
    <row r="6" spans="1:10" ht="27.75" customHeight="1" thickTop="1" x14ac:dyDescent="0.2">
      <c r="A6" s="600" t="s">
        <v>60</v>
      </c>
      <c r="B6" s="602" t="s">
        <v>61</v>
      </c>
      <c r="C6" s="604" t="s">
        <v>62</v>
      </c>
      <c r="D6" s="602" t="s">
        <v>55</v>
      </c>
      <c r="E6" s="606" t="s">
        <v>63</v>
      </c>
      <c r="F6" s="607"/>
      <c r="G6" s="608"/>
    </row>
    <row r="7" spans="1:10" ht="32.25" customHeight="1" thickBot="1" x14ac:dyDescent="0.25">
      <c r="A7" s="601"/>
      <c r="B7" s="603"/>
      <c r="C7" s="605"/>
      <c r="D7" s="603"/>
      <c r="E7" s="78" t="s">
        <v>64</v>
      </c>
      <c r="F7" s="79" t="s">
        <v>65</v>
      </c>
      <c r="G7" s="80" t="s">
        <v>66</v>
      </c>
    </row>
    <row r="8" spans="1:10" ht="31.5" customHeight="1" thickTop="1" x14ac:dyDescent="0.3">
      <c r="A8" s="81"/>
      <c r="B8" s="82"/>
      <c r="C8" s="83" t="s">
        <v>16</v>
      </c>
      <c r="D8" s="84"/>
      <c r="E8" s="82"/>
      <c r="F8" s="82"/>
      <c r="G8" s="85"/>
    </row>
    <row r="9" spans="1:10" ht="20.25" customHeight="1" x14ac:dyDescent="0.25">
      <c r="A9" s="86"/>
      <c r="B9" s="87"/>
      <c r="C9" s="88" t="s">
        <v>67</v>
      </c>
      <c r="D9" s="89"/>
      <c r="E9" s="87"/>
      <c r="F9" s="87"/>
      <c r="G9" s="90"/>
    </row>
    <row r="10" spans="1:10" ht="24" customHeight="1" x14ac:dyDescent="0.25">
      <c r="A10" s="91"/>
      <c r="B10" s="92" t="s">
        <v>68</v>
      </c>
      <c r="C10" s="93" t="s">
        <v>69</v>
      </c>
      <c r="D10" s="94">
        <v>901506965</v>
      </c>
      <c r="E10" s="94">
        <v>901506965</v>
      </c>
      <c r="F10" s="94"/>
      <c r="G10" s="95"/>
      <c r="H10" s="96"/>
      <c r="I10" s="96"/>
      <c r="J10" s="96"/>
    </row>
    <row r="11" spans="1:10" ht="24.75" customHeight="1" x14ac:dyDescent="0.25">
      <c r="A11" s="91"/>
      <c r="B11" s="97" t="s">
        <v>70</v>
      </c>
      <c r="C11" s="98" t="s">
        <v>71</v>
      </c>
      <c r="D11" s="94">
        <v>1391123488</v>
      </c>
      <c r="E11" s="94">
        <v>1391123488</v>
      </c>
      <c r="F11" s="94"/>
      <c r="G11" s="95"/>
    </row>
    <row r="12" spans="1:10" ht="24.75" customHeight="1" x14ac:dyDescent="0.25">
      <c r="A12" s="91"/>
      <c r="B12" s="97" t="s">
        <v>72</v>
      </c>
      <c r="C12" s="98" t="s">
        <v>73</v>
      </c>
      <c r="D12" s="94">
        <v>671940909</v>
      </c>
      <c r="E12" s="94">
        <v>671940909</v>
      </c>
      <c r="F12" s="94"/>
      <c r="G12" s="95"/>
    </row>
    <row r="13" spans="1:10" ht="24.75" customHeight="1" x14ac:dyDescent="0.25">
      <c r="A13" s="91"/>
      <c r="B13" s="97" t="s">
        <v>74</v>
      </c>
      <c r="C13" s="98" t="s">
        <v>75</v>
      </c>
      <c r="D13" s="94">
        <v>440390428</v>
      </c>
      <c r="E13" s="94">
        <v>440390428</v>
      </c>
      <c r="F13" s="94"/>
      <c r="G13" s="95"/>
    </row>
    <row r="14" spans="1:10" ht="24.75" customHeight="1" x14ac:dyDescent="0.25">
      <c r="A14" s="91"/>
      <c r="B14" s="97" t="s">
        <v>76</v>
      </c>
      <c r="C14" s="98" t="s">
        <v>77</v>
      </c>
      <c r="D14" s="94">
        <v>114227745</v>
      </c>
      <c r="E14" s="94">
        <v>114227745</v>
      </c>
      <c r="F14" s="94"/>
      <c r="G14" s="95"/>
    </row>
    <row r="15" spans="1:10" ht="24.75" customHeight="1" x14ac:dyDescent="0.25">
      <c r="A15" s="91"/>
      <c r="B15" s="97" t="s">
        <v>78</v>
      </c>
      <c r="C15" s="98" t="s">
        <v>79</v>
      </c>
      <c r="D15" s="94">
        <v>3372040</v>
      </c>
      <c r="E15" s="94">
        <v>3372040</v>
      </c>
      <c r="F15" s="94"/>
      <c r="G15" s="95"/>
    </row>
    <row r="16" spans="1:10" ht="24.75" customHeight="1" x14ac:dyDescent="0.25">
      <c r="A16" s="91"/>
      <c r="B16" s="97"/>
      <c r="C16" s="99" t="s">
        <v>80</v>
      </c>
      <c r="D16" s="94"/>
      <c r="E16" s="94"/>
      <c r="F16" s="94"/>
      <c r="G16" s="95"/>
    </row>
    <row r="17" spans="1:11" ht="24.75" customHeight="1" x14ac:dyDescent="0.25">
      <c r="A17" s="91"/>
      <c r="B17" s="97" t="s">
        <v>81</v>
      </c>
      <c r="C17" s="98" t="s">
        <v>82</v>
      </c>
      <c r="D17" s="94">
        <v>80332761</v>
      </c>
      <c r="E17" s="94">
        <v>80332761</v>
      </c>
      <c r="F17" s="94"/>
      <c r="G17" s="95"/>
    </row>
    <row r="18" spans="1:11" ht="24.75" customHeight="1" x14ac:dyDescent="0.25">
      <c r="A18" s="91"/>
      <c r="B18" s="97" t="s">
        <v>83</v>
      </c>
      <c r="C18" s="98" t="s">
        <v>84</v>
      </c>
      <c r="D18" s="94">
        <v>28770359</v>
      </c>
      <c r="E18" s="94">
        <v>28770359</v>
      </c>
      <c r="F18" s="94"/>
      <c r="G18" s="95"/>
      <c r="H18" s="96"/>
      <c r="I18" s="96"/>
      <c r="J18" s="96"/>
    </row>
    <row r="19" spans="1:11" ht="24.75" customHeight="1" x14ac:dyDescent="0.25">
      <c r="A19" s="91"/>
      <c r="B19" s="97" t="s">
        <v>83</v>
      </c>
      <c r="C19" s="98" t="s">
        <v>85</v>
      </c>
      <c r="D19" s="94">
        <v>856929874</v>
      </c>
      <c r="E19" s="94"/>
      <c r="F19" s="94">
        <v>856929874</v>
      </c>
      <c r="G19" s="95"/>
      <c r="H19" s="96"/>
      <c r="I19" s="96"/>
      <c r="J19" s="100"/>
    </row>
    <row r="20" spans="1:11" ht="24.75" customHeight="1" x14ac:dyDescent="0.25">
      <c r="A20" s="91"/>
      <c r="B20" s="101" t="s">
        <v>86</v>
      </c>
      <c r="C20" s="98" t="s">
        <v>87</v>
      </c>
      <c r="D20" s="94">
        <v>945802</v>
      </c>
      <c r="E20" s="94">
        <v>213000</v>
      </c>
      <c r="F20" s="94">
        <v>732802</v>
      </c>
      <c r="G20" s="95"/>
      <c r="H20" s="96"/>
      <c r="I20" s="96"/>
      <c r="J20" s="96"/>
    </row>
    <row r="21" spans="1:11" s="106" customFormat="1" ht="24.75" customHeight="1" x14ac:dyDescent="0.25">
      <c r="A21" s="103"/>
      <c r="B21" s="104"/>
      <c r="C21" s="99" t="s">
        <v>14</v>
      </c>
      <c r="D21" s="105"/>
      <c r="E21" s="94"/>
      <c r="F21" s="94"/>
      <c r="G21" s="95"/>
      <c r="K21" s="107"/>
    </row>
    <row r="22" spans="1:11" ht="24.75" customHeight="1" x14ac:dyDescent="0.25">
      <c r="A22" s="91"/>
      <c r="B22" s="97" t="s">
        <v>88</v>
      </c>
      <c r="C22" s="93" t="s">
        <v>89</v>
      </c>
      <c r="D22" s="108"/>
      <c r="E22" s="94"/>
      <c r="F22" s="94"/>
      <c r="G22" s="95"/>
      <c r="H22" s="96"/>
      <c r="I22" s="96"/>
      <c r="J22" s="96"/>
    </row>
    <row r="23" spans="1:11" ht="24.75" customHeight="1" x14ac:dyDescent="0.25">
      <c r="A23" s="91"/>
      <c r="B23" s="97"/>
      <c r="C23" s="98" t="s">
        <v>90</v>
      </c>
      <c r="D23" s="94">
        <v>800000000</v>
      </c>
      <c r="E23" s="94">
        <v>800000000</v>
      </c>
      <c r="F23" s="94"/>
      <c r="G23" s="95"/>
    </row>
    <row r="24" spans="1:11" ht="24.75" customHeight="1" x14ac:dyDescent="0.25">
      <c r="A24" s="91"/>
      <c r="B24" s="97"/>
      <c r="C24" s="98" t="s">
        <v>91</v>
      </c>
      <c r="D24" s="94">
        <v>280000000</v>
      </c>
      <c r="E24" s="94">
        <v>280000000</v>
      </c>
      <c r="F24" s="94"/>
      <c r="G24" s="95"/>
    </row>
    <row r="25" spans="1:11" ht="24.75" customHeight="1" x14ac:dyDescent="0.25">
      <c r="A25" s="91"/>
      <c r="B25" s="97" t="s">
        <v>92</v>
      </c>
      <c r="C25" s="93" t="s">
        <v>93</v>
      </c>
      <c r="D25" s="105"/>
      <c r="E25" s="105"/>
      <c r="F25" s="94"/>
      <c r="G25" s="95"/>
    </row>
    <row r="26" spans="1:11" ht="24.75" customHeight="1" x14ac:dyDescent="0.25">
      <c r="A26" s="91"/>
      <c r="B26" s="97"/>
      <c r="C26" s="98" t="s">
        <v>94</v>
      </c>
      <c r="D26" s="94">
        <v>3530000000</v>
      </c>
      <c r="E26" s="94">
        <v>3530000000</v>
      </c>
      <c r="F26" s="94"/>
      <c r="G26" s="95"/>
    </row>
    <row r="27" spans="1:11" s="106" customFormat="1" ht="24.75" customHeight="1" x14ac:dyDescent="0.25">
      <c r="A27" s="91"/>
      <c r="B27" s="92" t="s">
        <v>95</v>
      </c>
      <c r="C27" s="93" t="s">
        <v>96</v>
      </c>
      <c r="D27" s="109"/>
      <c r="E27" s="109"/>
      <c r="F27" s="94"/>
      <c r="G27" s="95"/>
      <c r="K27" s="107"/>
    </row>
    <row r="28" spans="1:11" s="106" customFormat="1" ht="24.75" customHeight="1" x14ac:dyDescent="0.25">
      <c r="A28" s="91"/>
      <c r="B28" s="92"/>
      <c r="C28" s="110" t="s">
        <v>97</v>
      </c>
      <c r="D28" s="94">
        <v>30000000</v>
      </c>
      <c r="E28" s="109">
        <v>30000000</v>
      </c>
      <c r="F28" s="94"/>
      <c r="G28" s="95"/>
      <c r="K28" s="107"/>
    </row>
    <row r="29" spans="1:11" s="106" customFormat="1" ht="24.75" customHeight="1" x14ac:dyDescent="0.25">
      <c r="A29" s="91"/>
      <c r="B29" s="92"/>
      <c r="C29" s="110" t="s">
        <v>98</v>
      </c>
      <c r="D29" s="94">
        <v>10000000</v>
      </c>
      <c r="E29" s="109">
        <v>10000000</v>
      </c>
      <c r="F29" s="94"/>
      <c r="G29" s="95"/>
      <c r="K29" s="107"/>
    </row>
    <row r="30" spans="1:11" s="106" customFormat="1" ht="24.75" customHeight="1" x14ac:dyDescent="0.25">
      <c r="A30" s="91"/>
      <c r="B30" s="104"/>
      <c r="C30" s="88" t="s">
        <v>16</v>
      </c>
      <c r="D30" s="109"/>
      <c r="E30" s="94"/>
      <c r="F30" s="94"/>
      <c r="G30" s="95"/>
      <c r="K30" s="107"/>
    </row>
    <row r="31" spans="1:11" s="106" customFormat="1" ht="24.75" customHeight="1" x14ac:dyDescent="0.25">
      <c r="A31" s="91"/>
      <c r="B31" s="101" t="s">
        <v>99</v>
      </c>
      <c r="C31" s="111" t="s">
        <v>100</v>
      </c>
      <c r="D31" s="94">
        <v>76534</v>
      </c>
      <c r="E31" s="94"/>
      <c r="F31" s="94">
        <v>76534</v>
      </c>
      <c r="G31" s="95"/>
      <c r="K31" s="107"/>
    </row>
    <row r="32" spans="1:11" s="106" customFormat="1" ht="24.75" customHeight="1" x14ac:dyDescent="0.25">
      <c r="A32" s="91"/>
      <c r="B32" s="101" t="s">
        <v>101</v>
      </c>
      <c r="C32" s="93" t="s">
        <v>102</v>
      </c>
      <c r="D32" s="94">
        <v>21422255</v>
      </c>
      <c r="E32" s="94">
        <v>8682000</v>
      </c>
      <c r="F32" s="94">
        <v>9240255</v>
      </c>
      <c r="G32" s="95">
        <v>3500000</v>
      </c>
      <c r="K32" s="107"/>
    </row>
    <row r="33" spans="1:11" ht="24.75" customHeight="1" x14ac:dyDescent="0.25">
      <c r="A33" s="91"/>
      <c r="B33" s="97" t="s">
        <v>101</v>
      </c>
      <c r="C33" s="93" t="s">
        <v>103</v>
      </c>
      <c r="D33" s="94">
        <v>19098999</v>
      </c>
      <c r="E33" s="94">
        <v>19098999</v>
      </c>
      <c r="F33" s="94"/>
      <c r="G33" s="95"/>
    </row>
    <row r="34" spans="1:11" ht="24.75" customHeight="1" x14ac:dyDescent="0.25">
      <c r="A34" s="91"/>
      <c r="B34" s="97" t="s">
        <v>101</v>
      </c>
      <c r="C34" s="93" t="s">
        <v>104</v>
      </c>
      <c r="D34" s="94">
        <v>45574490</v>
      </c>
      <c r="E34" s="94">
        <v>45574490</v>
      </c>
      <c r="F34" s="94"/>
      <c r="G34" s="95"/>
      <c r="H34" s="96"/>
      <c r="I34" s="96"/>
      <c r="J34" s="96"/>
    </row>
    <row r="35" spans="1:11" ht="24.75" customHeight="1" x14ac:dyDescent="0.25">
      <c r="A35" s="91"/>
      <c r="B35" s="97" t="s">
        <v>105</v>
      </c>
      <c r="C35" s="93" t="s">
        <v>106</v>
      </c>
      <c r="D35" s="94">
        <v>7596139</v>
      </c>
      <c r="E35" s="94">
        <v>7596139</v>
      </c>
      <c r="F35" s="94"/>
      <c r="G35" s="95"/>
      <c r="H35" s="96"/>
      <c r="I35" s="96"/>
      <c r="J35" s="96"/>
    </row>
    <row r="36" spans="1:11" ht="24.75" customHeight="1" x14ac:dyDescent="0.25">
      <c r="A36" s="91"/>
      <c r="B36" s="97" t="s">
        <v>107</v>
      </c>
      <c r="C36" s="93" t="s">
        <v>108</v>
      </c>
      <c r="D36" s="94">
        <v>368915000</v>
      </c>
      <c r="E36" s="94">
        <v>368915000</v>
      </c>
      <c r="F36" s="94"/>
      <c r="G36" s="95"/>
      <c r="H36" s="96"/>
      <c r="I36" s="96"/>
      <c r="J36" s="96"/>
    </row>
    <row r="37" spans="1:11" ht="24.75" customHeight="1" x14ac:dyDescent="0.25">
      <c r="A37" s="91"/>
      <c r="B37" s="97" t="s">
        <v>109</v>
      </c>
      <c r="C37" s="93" t="s">
        <v>110</v>
      </c>
      <c r="D37" s="94">
        <v>124281426</v>
      </c>
      <c r="E37" s="94">
        <v>123313823</v>
      </c>
      <c r="F37" s="94">
        <v>22603</v>
      </c>
      <c r="G37" s="95">
        <v>945000</v>
      </c>
      <c r="H37" s="96"/>
      <c r="I37" s="96"/>
      <c r="J37" s="96"/>
    </row>
    <row r="38" spans="1:11" ht="24.75" customHeight="1" x14ac:dyDescent="0.25">
      <c r="A38" s="91"/>
      <c r="B38" s="97" t="s">
        <v>111</v>
      </c>
      <c r="C38" s="93" t="s">
        <v>112</v>
      </c>
      <c r="D38" s="94">
        <v>75275000</v>
      </c>
      <c r="E38" s="94">
        <v>75275000</v>
      </c>
      <c r="F38" s="94"/>
      <c r="G38" s="95"/>
      <c r="H38" s="96"/>
      <c r="I38" s="96"/>
      <c r="J38" s="96"/>
    </row>
    <row r="39" spans="1:11" ht="24.75" customHeight="1" x14ac:dyDescent="0.25">
      <c r="A39" s="91"/>
      <c r="B39" s="97" t="s">
        <v>113</v>
      </c>
      <c r="C39" s="93" t="s">
        <v>114</v>
      </c>
      <c r="D39" s="94">
        <v>298377024</v>
      </c>
      <c r="E39" s="94">
        <v>298377024</v>
      </c>
      <c r="F39" s="94"/>
      <c r="G39" s="95"/>
      <c r="H39" s="96"/>
      <c r="I39" s="96"/>
      <c r="J39" s="96"/>
    </row>
    <row r="40" spans="1:11" ht="24.75" customHeight="1" x14ac:dyDescent="0.25">
      <c r="A40" s="91"/>
      <c r="B40" s="97" t="s">
        <v>115</v>
      </c>
      <c r="C40" s="98" t="s">
        <v>116</v>
      </c>
      <c r="D40" s="94">
        <v>12054003</v>
      </c>
      <c r="E40" s="94"/>
      <c r="F40" s="94">
        <v>12054003</v>
      </c>
      <c r="G40" s="95"/>
      <c r="H40" s="96"/>
      <c r="I40" s="96"/>
      <c r="J40" s="96"/>
    </row>
    <row r="41" spans="1:11" ht="24.75" customHeight="1" x14ac:dyDescent="0.3">
      <c r="A41" s="103" t="s">
        <v>22</v>
      </c>
      <c r="B41" s="97"/>
      <c r="C41" s="113" t="s">
        <v>117</v>
      </c>
      <c r="D41" s="108">
        <v>10112211241</v>
      </c>
      <c r="E41" s="108">
        <v>9228710170</v>
      </c>
      <c r="F41" s="108">
        <v>879056071</v>
      </c>
      <c r="G41" s="114">
        <v>4445000</v>
      </c>
      <c r="H41" s="96"/>
      <c r="I41" s="96"/>
      <c r="J41" s="96"/>
    </row>
    <row r="42" spans="1:11" ht="24.75" customHeight="1" x14ac:dyDescent="0.3">
      <c r="A42" s="91"/>
      <c r="B42" s="104"/>
      <c r="C42" s="113" t="s">
        <v>118</v>
      </c>
      <c r="D42" s="109"/>
      <c r="E42" s="94"/>
      <c r="F42" s="115"/>
      <c r="G42" s="95"/>
      <c r="H42" s="96"/>
      <c r="I42" s="96"/>
      <c r="J42" s="96"/>
    </row>
    <row r="43" spans="1:11" s="106" customFormat="1" ht="24.75" customHeight="1" x14ac:dyDescent="0.25">
      <c r="A43" s="91"/>
      <c r="B43" s="101" t="s">
        <v>119</v>
      </c>
      <c r="C43" s="93" t="s">
        <v>26</v>
      </c>
      <c r="D43" s="94">
        <v>2781144</v>
      </c>
      <c r="E43" s="94">
        <v>2781144</v>
      </c>
      <c r="F43" s="115"/>
      <c r="G43" s="95"/>
      <c r="H43" s="116"/>
      <c r="I43" s="116"/>
      <c r="J43" s="116"/>
      <c r="K43" s="107"/>
    </row>
    <row r="44" spans="1:11" s="106" customFormat="1" ht="24.75" customHeight="1" x14ac:dyDescent="0.25">
      <c r="A44" s="91"/>
      <c r="B44" s="101" t="s">
        <v>119</v>
      </c>
      <c r="C44" s="93" t="s">
        <v>28</v>
      </c>
      <c r="D44" s="94">
        <v>63664102</v>
      </c>
      <c r="E44" s="94">
        <v>63664102</v>
      </c>
      <c r="F44" s="94"/>
      <c r="G44" s="95"/>
      <c r="H44" s="116"/>
      <c r="I44" s="116"/>
      <c r="J44" s="116"/>
      <c r="K44" s="107"/>
    </row>
    <row r="45" spans="1:11" s="106" customFormat="1" ht="24.75" customHeight="1" x14ac:dyDescent="0.25">
      <c r="A45" s="91"/>
      <c r="B45" s="101" t="s">
        <v>120</v>
      </c>
      <c r="C45" s="93" t="s">
        <v>121</v>
      </c>
      <c r="D45" s="94">
        <v>7301758</v>
      </c>
      <c r="E45" s="94">
        <v>7301758</v>
      </c>
      <c r="F45" s="94"/>
      <c r="G45" s="95"/>
      <c r="H45" s="116"/>
      <c r="I45" s="116"/>
      <c r="J45" s="116"/>
      <c r="K45" s="107"/>
    </row>
    <row r="46" spans="1:11" ht="24.75" customHeight="1" x14ac:dyDescent="0.3">
      <c r="A46" s="103" t="s">
        <v>34</v>
      </c>
      <c r="B46" s="101"/>
      <c r="C46" s="113" t="s">
        <v>122</v>
      </c>
      <c r="D46" s="108">
        <v>73747004</v>
      </c>
      <c r="E46" s="108">
        <v>73747004</v>
      </c>
      <c r="F46" s="117">
        <v>0</v>
      </c>
      <c r="G46" s="118">
        <v>0</v>
      </c>
      <c r="H46" s="96"/>
      <c r="I46" s="96"/>
      <c r="J46" s="96"/>
    </row>
    <row r="47" spans="1:11" ht="24.75" customHeight="1" x14ac:dyDescent="0.3">
      <c r="A47" s="91"/>
      <c r="B47" s="119"/>
      <c r="C47" s="113" t="s">
        <v>123</v>
      </c>
      <c r="D47" s="120">
        <v>10185958245</v>
      </c>
      <c r="E47" s="120">
        <v>9302457174</v>
      </c>
      <c r="F47" s="120">
        <v>879056071</v>
      </c>
      <c r="G47" s="121">
        <v>4445000</v>
      </c>
      <c r="H47" s="96"/>
      <c r="I47" s="96"/>
      <c r="J47" s="96"/>
    </row>
    <row r="48" spans="1:11" ht="24.75" customHeight="1" x14ac:dyDescent="0.25">
      <c r="A48" s="103"/>
      <c r="B48" s="122"/>
      <c r="C48" s="123" t="s">
        <v>47</v>
      </c>
      <c r="D48" s="112"/>
      <c r="E48" s="94"/>
      <c r="F48" s="94"/>
      <c r="G48" s="95"/>
      <c r="H48" s="96"/>
      <c r="I48" s="96"/>
      <c r="J48" s="96"/>
    </row>
    <row r="49" spans="1:13" ht="24.75" customHeight="1" x14ac:dyDescent="0.25">
      <c r="A49" s="91"/>
      <c r="B49" s="101" t="s">
        <v>124</v>
      </c>
      <c r="C49" s="93" t="s">
        <v>125</v>
      </c>
      <c r="D49" s="94">
        <v>420320000</v>
      </c>
      <c r="E49" s="94">
        <v>420320000</v>
      </c>
      <c r="F49" s="94"/>
      <c r="G49" s="95"/>
      <c r="H49" s="96"/>
      <c r="I49" s="96"/>
      <c r="J49" s="96"/>
    </row>
    <row r="50" spans="1:13" s="106" customFormat="1" ht="24.75" customHeight="1" x14ac:dyDescent="0.25">
      <c r="A50" s="91"/>
      <c r="B50" s="101" t="s">
        <v>126</v>
      </c>
      <c r="C50" s="93" t="s">
        <v>127</v>
      </c>
      <c r="D50" s="94">
        <v>7913057682</v>
      </c>
      <c r="E50" s="94">
        <v>7913057682</v>
      </c>
      <c r="F50" s="94"/>
      <c r="G50" s="95"/>
      <c r="H50" s="116"/>
      <c r="I50" s="116"/>
      <c r="J50" s="116"/>
      <c r="K50" s="107"/>
    </row>
    <row r="51" spans="1:13" s="106" customFormat="1" ht="24.75" customHeight="1" x14ac:dyDescent="0.25">
      <c r="A51" s="124"/>
      <c r="B51" s="125" t="s">
        <v>128</v>
      </c>
      <c r="C51" s="126" t="s">
        <v>129</v>
      </c>
      <c r="D51" s="94">
        <v>86719</v>
      </c>
      <c r="E51" s="127">
        <v>86719</v>
      </c>
      <c r="F51" s="127"/>
      <c r="G51" s="128"/>
      <c r="H51" s="116"/>
      <c r="I51" s="116"/>
      <c r="J51" s="116"/>
      <c r="K51" s="107"/>
    </row>
    <row r="52" spans="1:13" ht="24.75" customHeight="1" thickBot="1" x14ac:dyDescent="0.35">
      <c r="A52" s="124" t="s">
        <v>46</v>
      </c>
      <c r="B52" s="129"/>
      <c r="C52" s="130" t="s">
        <v>130</v>
      </c>
      <c r="D52" s="131">
        <v>8333464401</v>
      </c>
      <c r="E52" s="131">
        <v>8333464401</v>
      </c>
      <c r="F52" s="117">
        <v>0</v>
      </c>
      <c r="G52" s="132">
        <v>0</v>
      </c>
      <c r="H52" s="96"/>
      <c r="I52" s="96"/>
      <c r="J52" s="96"/>
    </row>
    <row r="53" spans="1:13" ht="24.75" customHeight="1" thickTop="1" thickBot="1" x14ac:dyDescent="0.35">
      <c r="A53" s="594" t="s">
        <v>131</v>
      </c>
      <c r="B53" s="595"/>
      <c r="C53" s="596"/>
      <c r="D53" s="133">
        <v>18519422646</v>
      </c>
      <c r="E53" s="133">
        <v>17635921575</v>
      </c>
      <c r="F53" s="133">
        <v>879056071</v>
      </c>
      <c r="G53" s="134">
        <v>4445000</v>
      </c>
      <c r="H53" s="96"/>
      <c r="I53" s="96"/>
      <c r="J53" s="96"/>
    </row>
    <row r="54" spans="1:13" ht="24.75" customHeight="1" thickTop="1" x14ac:dyDescent="0.25">
      <c r="B54" s="136"/>
      <c r="C54" s="96"/>
      <c r="D54" s="137"/>
      <c r="E54" s="138"/>
      <c r="F54" s="138"/>
      <c r="G54" s="138"/>
      <c r="H54" s="96"/>
      <c r="I54" s="96"/>
      <c r="J54" s="96"/>
    </row>
    <row r="55" spans="1:13" ht="24.75" customHeight="1" x14ac:dyDescent="0.25">
      <c r="A55" s="70"/>
      <c r="B55" s="71"/>
      <c r="C55" s="139"/>
      <c r="D55" s="140"/>
      <c r="E55" s="141"/>
      <c r="F55" s="141"/>
      <c r="G55" s="141"/>
    </row>
    <row r="56" spans="1:13" ht="24.75" customHeight="1" x14ac:dyDescent="0.25">
      <c r="A56" s="70"/>
      <c r="B56" s="71"/>
      <c r="C56" s="139"/>
      <c r="D56" s="140"/>
      <c r="E56" s="141"/>
      <c r="F56" s="141"/>
      <c r="G56" s="141"/>
    </row>
    <row r="57" spans="1:13" ht="24.75" customHeight="1" x14ac:dyDescent="0.25">
      <c r="A57" s="70"/>
      <c r="B57" s="71"/>
      <c r="D57" s="142"/>
      <c r="E57" s="143"/>
      <c r="F57" s="143"/>
      <c r="G57" s="143"/>
    </row>
    <row r="58" spans="1:13" ht="24.75" customHeight="1" x14ac:dyDescent="0.25">
      <c r="A58" s="70"/>
      <c r="B58" s="71"/>
      <c r="D58" s="142"/>
      <c r="E58" s="143"/>
      <c r="F58" s="143"/>
      <c r="G58" s="143"/>
      <c r="J58" s="75"/>
    </row>
    <row r="59" spans="1:13" ht="24.75" customHeight="1" x14ac:dyDescent="0.25">
      <c r="D59" s="142"/>
      <c r="E59" s="143"/>
      <c r="F59" s="143"/>
      <c r="G59" s="143"/>
      <c r="J59" s="75"/>
    </row>
    <row r="60" spans="1:13" ht="24.75" customHeight="1" x14ac:dyDescent="0.25">
      <c r="D60" s="142"/>
      <c r="E60" s="143"/>
      <c r="F60" s="143"/>
      <c r="G60" s="143"/>
      <c r="J60" s="75"/>
      <c r="M60" s="145"/>
    </row>
    <row r="61" spans="1:13" ht="24.75" customHeight="1" x14ac:dyDescent="0.25">
      <c r="D61" s="146"/>
      <c r="E61" s="147"/>
      <c r="F61" s="147"/>
      <c r="G61" s="147"/>
    </row>
    <row r="62" spans="1:13" ht="24.75" customHeight="1" x14ac:dyDescent="0.25"/>
    <row r="63" spans="1:13" ht="24.75" customHeight="1" x14ac:dyDescent="0.25"/>
    <row r="64" spans="1:13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</sheetData>
  <mergeCells count="9">
    <mergeCell ref="A53:C53"/>
    <mergeCell ref="A2:G2"/>
    <mergeCell ref="A3:G3"/>
    <mergeCell ref="A4:G4"/>
    <mergeCell ref="A6:A7"/>
    <mergeCell ref="B6:B7"/>
    <mergeCell ref="C6:C7"/>
    <mergeCell ref="D6:D7"/>
    <mergeCell ref="E6:G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"/>
  <sheetViews>
    <sheetView topLeftCell="H42" zoomScaleNormal="100" workbookViewId="0">
      <selection activeCell="M58" sqref="M58"/>
    </sheetView>
  </sheetViews>
  <sheetFormatPr defaultColWidth="9.140625" defaultRowHeight="15.75" x14ac:dyDescent="0.25"/>
  <cols>
    <col min="1" max="1" width="8.42578125" style="135" customWidth="1"/>
    <col min="2" max="2" width="13.28515625" style="144" customWidth="1"/>
    <col min="3" max="3" width="85.28515625" style="72" bestFit="1" customWidth="1"/>
    <col min="4" max="4" width="17.5703125" style="74" customWidth="1"/>
    <col min="5" max="5" width="16.140625" style="74" customWidth="1"/>
    <col min="6" max="6" width="17.140625" style="74" customWidth="1"/>
    <col min="7" max="21" width="16.140625" style="72" customWidth="1"/>
    <col min="22" max="22" width="17" style="72" customWidth="1"/>
    <col min="23" max="23" width="16.140625" style="72" customWidth="1"/>
    <col min="24" max="24" width="17.42578125" style="72" customWidth="1"/>
    <col min="25" max="25" width="19.5703125" style="72" customWidth="1"/>
    <col min="26" max="26" width="9.5703125" style="72" bestFit="1" customWidth="1"/>
    <col min="27" max="27" width="13.5703125" style="72" bestFit="1" customWidth="1"/>
    <col min="28" max="28" width="15" style="150" bestFit="1" customWidth="1"/>
    <col min="29" max="256" width="9.140625" style="72"/>
    <col min="257" max="257" width="8.42578125" style="72" customWidth="1"/>
    <col min="258" max="258" width="13.28515625" style="72" customWidth="1"/>
    <col min="259" max="259" width="85.28515625" style="72" bestFit="1" customWidth="1"/>
    <col min="260" max="260" width="17.5703125" style="72" customWidth="1"/>
    <col min="261" max="261" width="16.140625" style="72" customWidth="1"/>
    <col min="262" max="262" width="17.140625" style="72" customWidth="1"/>
    <col min="263" max="277" width="16.140625" style="72" customWidth="1"/>
    <col min="278" max="278" width="17" style="72" customWidth="1"/>
    <col min="279" max="279" width="16.140625" style="72" customWidth="1"/>
    <col min="280" max="280" width="17.42578125" style="72" customWidth="1"/>
    <col min="281" max="281" width="19.5703125" style="72" customWidth="1"/>
    <col min="282" max="282" width="9.5703125" style="72" bestFit="1" customWidth="1"/>
    <col min="283" max="283" width="13.5703125" style="72" bestFit="1" customWidth="1"/>
    <col min="284" max="284" width="15" style="72" bestFit="1" customWidth="1"/>
    <col min="285" max="512" width="9.140625" style="72"/>
    <col min="513" max="513" width="8.42578125" style="72" customWidth="1"/>
    <col min="514" max="514" width="13.28515625" style="72" customWidth="1"/>
    <col min="515" max="515" width="85.28515625" style="72" bestFit="1" customWidth="1"/>
    <col min="516" max="516" width="17.5703125" style="72" customWidth="1"/>
    <col min="517" max="517" width="16.140625" style="72" customWidth="1"/>
    <col min="518" max="518" width="17.140625" style="72" customWidth="1"/>
    <col min="519" max="533" width="16.140625" style="72" customWidth="1"/>
    <col min="534" max="534" width="17" style="72" customWidth="1"/>
    <col min="535" max="535" width="16.140625" style="72" customWidth="1"/>
    <col min="536" max="536" width="17.42578125" style="72" customWidth="1"/>
    <col min="537" max="537" width="19.5703125" style="72" customWidth="1"/>
    <col min="538" max="538" width="9.5703125" style="72" bestFit="1" customWidth="1"/>
    <col min="539" max="539" width="13.5703125" style="72" bestFit="1" customWidth="1"/>
    <col min="540" max="540" width="15" style="72" bestFit="1" customWidth="1"/>
    <col min="541" max="768" width="9.140625" style="72"/>
    <col min="769" max="769" width="8.42578125" style="72" customWidth="1"/>
    <col min="770" max="770" width="13.28515625" style="72" customWidth="1"/>
    <col min="771" max="771" width="85.28515625" style="72" bestFit="1" customWidth="1"/>
    <col min="772" max="772" width="17.5703125" style="72" customWidth="1"/>
    <col min="773" max="773" width="16.140625" style="72" customWidth="1"/>
    <col min="774" max="774" width="17.140625" style="72" customWidth="1"/>
    <col min="775" max="789" width="16.140625" style="72" customWidth="1"/>
    <col min="790" max="790" width="17" style="72" customWidth="1"/>
    <col min="791" max="791" width="16.140625" style="72" customWidth="1"/>
    <col min="792" max="792" width="17.42578125" style="72" customWidth="1"/>
    <col min="793" max="793" width="19.5703125" style="72" customWidth="1"/>
    <col min="794" max="794" width="9.5703125" style="72" bestFit="1" customWidth="1"/>
    <col min="795" max="795" width="13.5703125" style="72" bestFit="1" customWidth="1"/>
    <col min="796" max="796" width="15" style="72" bestFit="1" customWidth="1"/>
    <col min="797" max="1024" width="9.140625" style="72"/>
    <col min="1025" max="1025" width="8.42578125" style="72" customWidth="1"/>
    <col min="1026" max="1026" width="13.28515625" style="72" customWidth="1"/>
    <col min="1027" max="1027" width="85.28515625" style="72" bestFit="1" customWidth="1"/>
    <col min="1028" max="1028" width="17.5703125" style="72" customWidth="1"/>
    <col min="1029" max="1029" width="16.140625" style="72" customWidth="1"/>
    <col min="1030" max="1030" width="17.140625" style="72" customWidth="1"/>
    <col min="1031" max="1045" width="16.140625" style="72" customWidth="1"/>
    <col min="1046" max="1046" width="17" style="72" customWidth="1"/>
    <col min="1047" max="1047" width="16.140625" style="72" customWidth="1"/>
    <col min="1048" max="1048" width="17.42578125" style="72" customWidth="1"/>
    <col min="1049" max="1049" width="19.5703125" style="72" customWidth="1"/>
    <col min="1050" max="1050" width="9.5703125" style="72" bestFit="1" customWidth="1"/>
    <col min="1051" max="1051" width="13.5703125" style="72" bestFit="1" customWidth="1"/>
    <col min="1052" max="1052" width="15" style="72" bestFit="1" customWidth="1"/>
    <col min="1053" max="1280" width="9.140625" style="72"/>
    <col min="1281" max="1281" width="8.42578125" style="72" customWidth="1"/>
    <col min="1282" max="1282" width="13.28515625" style="72" customWidth="1"/>
    <col min="1283" max="1283" width="85.28515625" style="72" bestFit="1" customWidth="1"/>
    <col min="1284" max="1284" width="17.5703125" style="72" customWidth="1"/>
    <col min="1285" max="1285" width="16.140625" style="72" customWidth="1"/>
    <col min="1286" max="1286" width="17.140625" style="72" customWidth="1"/>
    <col min="1287" max="1301" width="16.140625" style="72" customWidth="1"/>
    <col min="1302" max="1302" width="17" style="72" customWidth="1"/>
    <col min="1303" max="1303" width="16.140625" style="72" customWidth="1"/>
    <col min="1304" max="1304" width="17.42578125" style="72" customWidth="1"/>
    <col min="1305" max="1305" width="19.5703125" style="72" customWidth="1"/>
    <col min="1306" max="1306" width="9.5703125" style="72" bestFit="1" customWidth="1"/>
    <col min="1307" max="1307" width="13.5703125" style="72" bestFit="1" customWidth="1"/>
    <col min="1308" max="1308" width="15" style="72" bestFit="1" customWidth="1"/>
    <col min="1309" max="1536" width="9.140625" style="72"/>
    <col min="1537" max="1537" width="8.42578125" style="72" customWidth="1"/>
    <col min="1538" max="1538" width="13.28515625" style="72" customWidth="1"/>
    <col min="1539" max="1539" width="85.28515625" style="72" bestFit="1" customWidth="1"/>
    <col min="1540" max="1540" width="17.5703125" style="72" customWidth="1"/>
    <col min="1541" max="1541" width="16.140625" style="72" customWidth="1"/>
    <col min="1542" max="1542" width="17.140625" style="72" customWidth="1"/>
    <col min="1543" max="1557" width="16.140625" style="72" customWidth="1"/>
    <col min="1558" max="1558" width="17" style="72" customWidth="1"/>
    <col min="1559" max="1559" width="16.140625" style="72" customWidth="1"/>
    <col min="1560" max="1560" width="17.42578125" style="72" customWidth="1"/>
    <col min="1561" max="1561" width="19.5703125" style="72" customWidth="1"/>
    <col min="1562" max="1562" width="9.5703125" style="72" bestFit="1" customWidth="1"/>
    <col min="1563" max="1563" width="13.5703125" style="72" bestFit="1" customWidth="1"/>
    <col min="1564" max="1564" width="15" style="72" bestFit="1" customWidth="1"/>
    <col min="1565" max="1792" width="9.140625" style="72"/>
    <col min="1793" max="1793" width="8.42578125" style="72" customWidth="1"/>
    <col min="1794" max="1794" width="13.28515625" style="72" customWidth="1"/>
    <col min="1795" max="1795" width="85.28515625" style="72" bestFit="1" customWidth="1"/>
    <col min="1796" max="1796" width="17.5703125" style="72" customWidth="1"/>
    <col min="1797" max="1797" width="16.140625" style="72" customWidth="1"/>
    <col min="1798" max="1798" width="17.140625" style="72" customWidth="1"/>
    <col min="1799" max="1813" width="16.140625" style="72" customWidth="1"/>
    <col min="1814" max="1814" width="17" style="72" customWidth="1"/>
    <col min="1815" max="1815" width="16.140625" style="72" customWidth="1"/>
    <col min="1816" max="1816" width="17.42578125" style="72" customWidth="1"/>
    <col min="1817" max="1817" width="19.5703125" style="72" customWidth="1"/>
    <col min="1818" max="1818" width="9.5703125" style="72" bestFit="1" customWidth="1"/>
    <col min="1819" max="1819" width="13.5703125" style="72" bestFit="1" customWidth="1"/>
    <col min="1820" max="1820" width="15" style="72" bestFit="1" customWidth="1"/>
    <col min="1821" max="2048" width="9.140625" style="72"/>
    <col min="2049" max="2049" width="8.42578125" style="72" customWidth="1"/>
    <col min="2050" max="2050" width="13.28515625" style="72" customWidth="1"/>
    <col min="2051" max="2051" width="85.28515625" style="72" bestFit="1" customWidth="1"/>
    <col min="2052" max="2052" width="17.5703125" style="72" customWidth="1"/>
    <col min="2053" max="2053" width="16.140625" style="72" customWidth="1"/>
    <col min="2054" max="2054" width="17.140625" style="72" customWidth="1"/>
    <col min="2055" max="2069" width="16.140625" style="72" customWidth="1"/>
    <col min="2070" max="2070" width="17" style="72" customWidth="1"/>
    <col min="2071" max="2071" width="16.140625" style="72" customWidth="1"/>
    <col min="2072" max="2072" width="17.42578125" style="72" customWidth="1"/>
    <col min="2073" max="2073" width="19.5703125" style="72" customWidth="1"/>
    <col min="2074" max="2074" width="9.5703125" style="72" bestFit="1" customWidth="1"/>
    <col min="2075" max="2075" width="13.5703125" style="72" bestFit="1" customWidth="1"/>
    <col min="2076" max="2076" width="15" style="72" bestFit="1" customWidth="1"/>
    <col min="2077" max="2304" width="9.140625" style="72"/>
    <col min="2305" max="2305" width="8.42578125" style="72" customWidth="1"/>
    <col min="2306" max="2306" width="13.28515625" style="72" customWidth="1"/>
    <col min="2307" max="2307" width="85.28515625" style="72" bestFit="1" customWidth="1"/>
    <col min="2308" max="2308" width="17.5703125" style="72" customWidth="1"/>
    <col min="2309" max="2309" width="16.140625" style="72" customWidth="1"/>
    <col min="2310" max="2310" width="17.140625" style="72" customWidth="1"/>
    <col min="2311" max="2325" width="16.140625" style="72" customWidth="1"/>
    <col min="2326" max="2326" width="17" style="72" customWidth="1"/>
    <col min="2327" max="2327" width="16.140625" style="72" customWidth="1"/>
    <col min="2328" max="2328" width="17.42578125" style="72" customWidth="1"/>
    <col min="2329" max="2329" width="19.5703125" style="72" customWidth="1"/>
    <col min="2330" max="2330" width="9.5703125" style="72" bestFit="1" customWidth="1"/>
    <col min="2331" max="2331" width="13.5703125" style="72" bestFit="1" customWidth="1"/>
    <col min="2332" max="2332" width="15" style="72" bestFit="1" customWidth="1"/>
    <col min="2333" max="2560" width="9.140625" style="72"/>
    <col min="2561" max="2561" width="8.42578125" style="72" customWidth="1"/>
    <col min="2562" max="2562" width="13.28515625" style="72" customWidth="1"/>
    <col min="2563" max="2563" width="85.28515625" style="72" bestFit="1" customWidth="1"/>
    <col min="2564" max="2564" width="17.5703125" style="72" customWidth="1"/>
    <col min="2565" max="2565" width="16.140625" style="72" customWidth="1"/>
    <col min="2566" max="2566" width="17.140625" style="72" customWidth="1"/>
    <col min="2567" max="2581" width="16.140625" style="72" customWidth="1"/>
    <col min="2582" max="2582" width="17" style="72" customWidth="1"/>
    <col min="2583" max="2583" width="16.140625" style="72" customWidth="1"/>
    <col min="2584" max="2584" width="17.42578125" style="72" customWidth="1"/>
    <col min="2585" max="2585" width="19.5703125" style="72" customWidth="1"/>
    <col min="2586" max="2586" width="9.5703125" style="72" bestFit="1" customWidth="1"/>
    <col min="2587" max="2587" width="13.5703125" style="72" bestFit="1" customWidth="1"/>
    <col min="2588" max="2588" width="15" style="72" bestFit="1" customWidth="1"/>
    <col min="2589" max="2816" width="9.140625" style="72"/>
    <col min="2817" max="2817" width="8.42578125" style="72" customWidth="1"/>
    <col min="2818" max="2818" width="13.28515625" style="72" customWidth="1"/>
    <col min="2819" max="2819" width="85.28515625" style="72" bestFit="1" customWidth="1"/>
    <col min="2820" max="2820" width="17.5703125" style="72" customWidth="1"/>
    <col min="2821" max="2821" width="16.140625" style="72" customWidth="1"/>
    <col min="2822" max="2822" width="17.140625" style="72" customWidth="1"/>
    <col min="2823" max="2837" width="16.140625" style="72" customWidth="1"/>
    <col min="2838" max="2838" width="17" style="72" customWidth="1"/>
    <col min="2839" max="2839" width="16.140625" style="72" customWidth="1"/>
    <col min="2840" max="2840" width="17.42578125" style="72" customWidth="1"/>
    <col min="2841" max="2841" width="19.5703125" style="72" customWidth="1"/>
    <col min="2842" max="2842" width="9.5703125" style="72" bestFit="1" customWidth="1"/>
    <col min="2843" max="2843" width="13.5703125" style="72" bestFit="1" customWidth="1"/>
    <col min="2844" max="2844" width="15" style="72" bestFit="1" customWidth="1"/>
    <col min="2845" max="3072" width="9.140625" style="72"/>
    <col min="3073" max="3073" width="8.42578125" style="72" customWidth="1"/>
    <col min="3074" max="3074" width="13.28515625" style="72" customWidth="1"/>
    <col min="3075" max="3075" width="85.28515625" style="72" bestFit="1" customWidth="1"/>
    <col min="3076" max="3076" width="17.5703125" style="72" customWidth="1"/>
    <col min="3077" max="3077" width="16.140625" style="72" customWidth="1"/>
    <col min="3078" max="3078" width="17.140625" style="72" customWidth="1"/>
    <col min="3079" max="3093" width="16.140625" style="72" customWidth="1"/>
    <col min="3094" max="3094" width="17" style="72" customWidth="1"/>
    <col min="3095" max="3095" width="16.140625" style="72" customWidth="1"/>
    <col min="3096" max="3096" width="17.42578125" style="72" customWidth="1"/>
    <col min="3097" max="3097" width="19.5703125" style="72" customWidth="1"/>
    <col min="3098" max="3098" width="9.5703125" style="72" bestFit="1" customWidth="1"/>
    <col min="3099" max="3099" width="13.5703125" style="72" bestFit="1" customWidth="1"/>
    <col min="3100" max="3100" width="15" style="72" bestFit="1" customWidth="1"/>
    <col min="3101" max="3328" width="9.140625" style="72"/>
    <col min="3329" max="3329" width="8.42578125" style="72" customWidth="1"/>
    <col min="3330" max="3330" width="13.28515625" style="72" customWidth="1"/>
    <col min="3331" max="3331" width="85.28515625" style="72" bestFit="1" customWidth="1"/>
    <col min="3332" max="3332" width="17.5703125" style="72" customWidth="1"/>
    <col min="3333" max="3333" width="16.140625" style="72" customWidth="1"/>
    <col min="3334" max="3334" width="17.140625" style="72" customWidth="1"/>
    <col min="3335" max="3349" width="16.140625" style="72" customWidth="1"/>
    <col min="3350" max="3350" width="17" style="72" customWidth="1"/>
    <col min="3351" max="3351" width="16.140625" style="72" customWidth="1"/>
    <col min="3352" max="3352" width="17.42578125" style="72" customWidth="1"/>
    <col min="3353" max="3353" width="19.5703125" style="72" customWidth="1"/>
    <col min="3354" max="3354" width="9.5703125" style="72" bestFit="1" customWidth="1"/>
    <col min="3355" max="3355" width="13.5703125" style="72" bestFit="1" customWidth="1"/>
    <col min="3356" max="3356" width="15" style="72" bestFit="1" customWidth="1"/>
    <col min="3357" max="3584" width="9.140625" style="72"/>
    <col min="3585" max="3585" width="8.42578125" style="72" customWidth="1"/>
    <col min="3586" max="3586" width="13.28515625" style="72" customWidth="1"/>
    <col min="3587" max="3587" width="85.28515625" style="72" bestFit="1" customWidth="1"/>
    <col min="3588" max="3588" width="17.5703125" style="72" customWidth="1"/>
    <col min="3589" max="3589" width="16.140625" style="72" customWidth="1"/>
    <col min="3590" max="3590" width="17.140625" style="72" customWidth="1"/>
    <col min="3591" max="3605" width="16.140625" style="72" customWidth="1"/>
    <col min="3606" max="3606" width="17" style="72" customWidth="1"/>
    <col min="3607" max="3607" width="16.140625" style="72" customWidth="1"/>
    <col min="3608" max="3608" width="17.42578125" style="72" customWidth="1"/>
    <col min="3609" max="3609" width="19.5703125" style="72" customWidth="1"/>
    <col min="3610" max="3610" width="9.5703125" style="72" bestFit="1" customWidth="1"/>
    <col min="3611" max="3611" width="13.5703125" style="72" bestFit="1" customWidth="1"/>
    <col min="3612" max="3612" width="15" style="72" bestFit="1" customWidth="1"/>
    <col min="3613" max="3840" width="9.140625" style="72"/>
    <col min="3841" max="3841" width="8.42578125" style="72" customWidth="1"/>
    <col min="3842" max="3842" width="13.28515625" style="72" customWidth="1"/>
    <col min="3843" max="3843" width="85.28515625" style="72" bestFit="1" customWidth="1"/>
    <col min="3844" max="3844" width="17.5703125" style="72" customWidth="1"/>
    <col min="3845" max="3845" width="16.140625" style="72" customWidth="1"/>
    <col min="3846" max="3846" width="17.140625" style="72" customWidth="1"/>
    <col min="3847" max="3861" width="16.140625" style="72" customWidth="1"/>
    <col min="3862" max="3862" width="17" style="72" customWidth="1"/>
    <col min="3863" max="3863" width="16.140625" style="72" customWidth="1"/>
    <col min="3864" max="3864" width="17.42578125" style="72" customWidth="1"/>
    <col min="3865" max="3865" width="19.5703125" style="72" customWidth="1"/>
    <col min="3866" max="3866" width="9.5703125" style="72" bestFit="1" customWidth="1"/>
    <col min="3867" max="3867" width="13.5703125" style="72" bestFit="1" customWidth="1"/>
    <col min="3868" max="3868" width="15" style="72" bestFit="1" customWidth="1"/>
    <col min="3869" max="4096" width="9.140625" style="72"/>
    <col min="4097" max="4097" width="8.42578125" style="72" customWidth="1"/>
    <col min="4098" max="4098" width="13.28515625" style="72" customWidth="1"/>
    <col min="4099" max="4099" width="85.28515625" style="72" bestFit="1" customWidth="1"/>
    <col min="4100" max="4100" width="17.5703125" style="72" customWidth="1"/>
    <col min="4101" max="4101" width="16.140625" style="72" customWidth="1"/>
    <col min="4102" max="4102" width="17.140625" style="72" customWidth="1"/>
    <col min="4103" max="4117" width="16.140625" style="72" customWidth="1"/>
    <col min="4118" max="4118" width="17" style="72" customWidth="1"/>
    <col min="4119" max="4119" width="16.140625" style="72" customWidth="1"/>
    <col min="4120" max="4120" width="17.42578125" style="72" customWidth="1"/>
    <col min="4121" max="4121" width="19.5703125" style="72" customWidth="1"/>
    <col min="4122" max="4122" width="9.5703125" style="72" bestFit="1" customWidth="1"/>
    <col min="4123" max="4123" width="13.5703125" style="72" bestFit="1" customWidth="1"/>
    <col min="4124" max="4124" width="15" style="72" bestFit="1" customWidth="1"/>
    <col min="4125" max="4352" width="9.140625" style="72"/>
    <col min="4353" max="4353" width="8.42578125" style="72" customWidth="1"/>
    <col min="4354" max="4354" width="13.28515625" style="72" customWidth="1"/>
    <col min="4355" max="4355" width="85.28515625" style="72" bestFit="1" customWidth="1"/>
    <col min="4356" max="4356" width="17.5703125" style="72" customWidth="1"/>
    <col min="4357" max="4357" width="16.140625" style="72" customWidth="1"/>
    <col min="4358" max="4358" width="17.140625" style="72" customWidth="1"/>
    <col min="4359" max="4373" width="16.140625" style="72" customWidth="1"/>
    <col min="4374" max="4374" width="17" style="72" customWidth="1"/>
    <col min="4375" max="4375" width="16.140625" style="72" customWidth="1"/>
    <col min="4376" max="4376" width="17.42578125" style="72" customWidth="1"/>
    <col min="4377" max="4377" width="19.5703125" style="72" customWidth="1"/>
    <col min="4378" max="4378" width="9.5703125" style="72" bestFit="1" customWidth="1"/>
    <col min="4379" max="4379" width="13.5703125" style="72" bestFit="1" customWidth="1"/>
    <col min="4380" max="4380" width="15" style="72" bestFit="1" customWidth="1"/>
    <col min="4381" max="4608" width="9.140625" style="72"/>
    <col min="4609" max="4609" width="8.42578125" style="72" customWidth="1"/>
    <col min="4610" max="4610" width="13.28515625" style="72" customWidth="1"/>
    <col min="4611" max="4611" width="85.28515625" style="72" bestFit="1" customWidth="1"/>
    <col min="4612" max="4612" width="17.5703125" style="72" customWidth="1"/>
    <col min="4613" max="4613" width="16.140625" style="72" customWidth="1"/>
    <col min="4614" max="4614" width="17.140625" style="72" customWidth="1"/>
    <col min="4615" max="4629" width="16.140625" style="72" customWidth="1"/>
    <col min="4630" max="4630" width="17" style="72" customWidth="1"/>
    <col min="4631" max="4631" width="16.140625" style="72" customWidth="1"/>
    <col min="4632" max="4632" width="17.42578125" style="72" customWidth="1"/>
    <col min="4633" max="4633" width="19.5703125" style="72" customWidth="1"/>
    <col min="4634" max="4634" width="9.5703125" style="72" bestFit="1" customWidth="1"/>
    <col min="4635" max="4635" width="13.5703125" style="72" bestFit="1" customWidth="1"/>
    <col min="4636" max="4636" width="15" style="72" bestFit="1" customWidth="1"/>
    <col min="4637" max="4864" width="9.140625" style="72"/>
    <col min="4865" max="4865" width="8.42578125" style="72" customWidth="1"/>
    <col min="4866" max="4866" width="13.28515625" style="72" customWidth="1"/>
    <col min="4867" max="4867" width="85.28515625" style="72" bestFit="1" customWidth="1"/>
    <col min="4868" max="4868" width="17.5703125" style="72" customWidth="1"/>
    <col min="4869" max="4869" width="16.140625" style="72" customWidth="1"/>
    <col min="4870" max="4870" width="17.140625" style="72" customWidth="1"/>
    <col min="4871" max="4885" width="16.140625" style="72" customWidth="1"/>
    <col min="4886" max="4886" width="17" style="72" customWidth="1"/>
    <col min="4887" max="4887" width="16.140625" style="72" customWidth="1"/>
    <col min="4888" max="4888" width="17.42578125" style="72" customWidth="1"/>
    <col min="4889" max="4889" width="19.5703125" style="72" customWidth="1"/>
    <col min="4890" max="4890" width="9.5703125" style="72" bestFit="1" customWidth="1"/>
    <col min="4891" max="4891" width="13.5703125" style="72" bestFit="1" customWidth="1"/>
    <col min="4892" max="4892" width="15" style="72" bestFit="1" customWidth="1"/>
    <col min="4893" max="5120" width="9.140625" style="72"/>
    <col min="5121" max="5121" width="8.42578125" style="72" customWidth="1"/>
    <col min="5122" max="5122" width="13.28515625" style="72" customWidth="1"/>
    <col min="5123" max="5123" width="85.28515625" style="72" bestFit="1" customWidth="1"/>
    <col min="5124" max="5124" width="17.5703125" style="72" customWidth="1"/>
    <col min="5125" max="5125" width="16.140625" style="72" customWidth="1"/>
    <col min="5126" max="5126" width="17.140625" style="72" customWidth="1"/>
    <col min="5127" max="5141" width="16.140625" style="72" customWidth="1"/>
    <col min="5142" max="5142" width="17" style="72" customWidth="1"/>
    <col min="5143" max="5143" width="16.140625" style="72" customWidth="1"/>
    <col min="5144" max="5144" width="17.42578125" style="72" customWidth="1"/>
    <col min="5145" max="5145" width="19.5703125" style="72" customWidth="1"/>
    <col min="5146" max="5146" width="9.5703125" style="72" bestFit="1" customWidth="1"/>
    <col min="5147" max="5147" width="13.5703125" style="72" bestFit="1" customWidth="1"/>
    <col min="5148" max="5148" width="15" style="72" bestFit="1" customWidth="1"/>
    <col min="5149" max="5376" width="9.140625" style="72"/>
    <col min="5377" max="5377" width="8.42578125" style="72" customWidth="1"/>
    <col min="5378" max="5378" width="13.28515625" style="72" customWidth="1"/>
    <col min="5379" max="5379" width="85.28515625" style="72" bestFit="1" customWidth="1"/>
    <col min="5380" max="5380" width="17.5703125" style="72" customWidth="1"/>
    <col min="5381" max="5381" width="16.140625" style="72" customWidth="1"/>
    <col min="5382" max="5382" width="17.140625" style="72" customWidth="1"/>
    <col min="5383" max="5397" width="16.140625" style="72" customWidth="1"/>
    <col min="5398" max="5398" width="17" style="72" customWidth="1"/>
    <col min="5399" max="5399" width="16.140625" style="72" customWidth="1"/>
    <col min="5400" max="5400" width="17.42578125" style="72" customWidth="1"/>
    <col min="5401" max="5401" width="19.5703125" style="72" customWidth="1"/>
    <col min="5402" max="5402" width="9.5703125" style="72" bestFit="1" customWidth="1"/>
    <col min="5403" max="5403" width="13.5703125" style="72" bestFit="1" customWidth="1"/>
    <col min="5404" max="5404" width="15" style="72" bestFit="1" customWidth="1"/>
    <col min="5405" max="5632" width="9.140625" style="72"/>
    <col min="5633" max="5633" width="8.42578125" style="72" customWidth="1"/>
    <col min="5634" max="5634" width="13.28515625" style="72" customWidth="1"/>
    <col min="5635" max="5635" width="85.28515625" style="72" bestFit="1" customWidth="1"/>
    <col min="5636" max="5636" width="17.5703125" style="72" customWidth="1"/>
    <col min="5637" max="5637" width="16.140625" style="72" customWidth="1"/>
    <col min="5638" max="5638" width="17.140625" style="72" customWidth="1"/>
    <col min="5639" max="5653" width="16.140625" style="72" customWidth="1"/>
    <col min="5654" max="5654" width="17" style="72" customWidth="1"/>
    <col min="5655" max="5655" width="16.140625" style="72" customWidth="1"/>
    <col min="5656" max="5656" width="17.42578125" style="72" customWidth="1"/>
    <col min="5657" max="5657" width="19.5703125" style="72" customWidth="1"/>
    <col min="5658" max="5658" width="9.5703125" style="72" bestFit="1" customWidth="1"/>
    <col min="5659" max="5659" width="13.5703125" style="72" bestFit="1" customWidth="1"/>
    <col min="5660" max="5660" width="15" style="72" bestFit="1" customWidth="1"/>
    <col min="5661" max="5888" width="9.140625" style="72"/>
    <col min="5889" max="5889" width="8.42578125" style="72" customWidth="1"/>
    <col min="5890" max="5890" width="13.28515625" style="72" customWidth="1"/>
    <col min="5891" max="5891" width="85.28515625" style="72" bestFit="1" customWidth="1"/>
    <col min="5892" max="5892" width="17.5703125" style="72" customWidth="1"/>
    <col min="5893" max="5893" width="16.140625" style="72" customWidth="1"/>
    <col min="5894" max="5894" width="17.140625" style="72" customWidth="1"/>
    <col min="5895" max="5909" width="16.140625" style="72" customWidth="1"/>
    <col min="5910" max="5910" width="17" style="72" customWidth="1"/>
    <col min="5911" max="5911" width="16.140625" style="72" customWidth="1"/>
    <col min="5912" max="5912" width="17.42578125" style="72" customWidth="1"/>
    <col min="5913" max="5913" width="19.5703125" style="72" customWidth="1"/>
    <col min="5914" max="5914" width="9.5703125" style="72" bestFit="1" customWidth="1"/>
    <col min="5915" max="5915" width="13.5703125" style="72" bestFit="1" customWidth="1"/>
    <col min="5916" max="5916" width="15" style="72" bestFit="1" customWidth="1"/>
    <col min="5917" max="6144" width="9.140625" style="72"/>
    <col min="6145" max="6145" width="8.42578125" style="72" customWidth="1"/>
    <col min="6146" max="6146" width="13.28515625" style="72" customWidth="1"/>
    <col min="6147" max="6147" width="85.28515625" style="72" bestFit="1" customWidth="1"/>
    <col min="6148" max="6148" width="17.5703125" style="72" customWidth="1"/>
    <col min="6149" max="6149" width="16.140625" style="72" customWidth="1"/>
    <col min="6150" max="6150" width="17.140625" style="72" customWidth="1"/>
    <col min="6151" max="6165" width="16.140625" style="72" customWidth="1"/>
    <col min="6166" max="6166" width="17" style="72" customWidth="1"/>
    <col min="6167" max="6167" width="16.140625" style="72" customWidth="1"/>
    <col min="6168" max="6168" width="17.42578125" style="72" customWidth="1"/>
    <col min="6169" max="6169" width="19.5703125" style="72" customWidth="1"/>
    <col min="6170" max="6170" width="9.5703125" style="72" bestFit="1" customWidth="1"/>
    <col min="6171" max="6171" width="13.5703125" style="72" bestFit="1" customWidth="1"/>
    <col min="6172" max="6172" width="15" style="72" bestFit="1" customWidth="1"/>
    <col min="6173" max="6400" width="9.140625" style="72"/>
    <col min="6401" max="6401" width="8.42578125" style="72" customWidth="1"/>
    <col min="6402" max="6402" width="13.28515625" style="72" customWidth="1"/>
    <col min="6403" max="6403" width="85.28515625" style="72" bestFit="1" customWidth="1"/>
    <col min="6404" max="6404" width="17.5703125" style="72" customWidth="1"/>
    <col min="6405" max="6405" width="16.140625" style="72" customWidth="1"/>
    <col min="6406" max="6406" width="17.140625" style="72" customWidth="1"/>
    <col min="6407" max="6421" width="16.140625" style="72" customWidth="1"/>
    <col min="6422" max="6422" width="17" style="72" customWidth="1"/>
    <col min="6423" max="6423" width="16.140625" style="72" customWidth="1"/>
    <col min="6424" max="6424" width="17.42578125" style="72" customWidth="1"/>
    <col min="6425" max="6425" width="19.5703125" style="72" customWidth="1"/>
    <col min="6426" max="6426" width="9.5703125" style="72" bestFit="1" customWidth="1"/>
    <col min="6427" max="6427" width="13.5703125" style="72" bestFit="1" customWidth="1"/>
    <col min="6428" max="6428" width="15" style="72" bestFit="1" customWidth="1"/>
    <col min="6429" max="6656" width="9.140625" style="72"/>
    <col min="6657" max="6657" width="8.42578125" style="72" customWidth="1"/>
    <col min="6658" max="6658" width="13.28515625" style="72" customWidth="1"/>
    <col min="6659" max="6659" width="85.28515625" style="72" bestFit="1" customWidth="1"/>
    <col min="6660" max="6660" width="17.5703125" style="72" customWidth="1"/>
    <col min="6661" max="6661" width="16.140625" style="72" customWidth="1"/>
    <col min="6662" max="6662" width="17.140625" style="72" customWidth="1"/>
    <col min="6663" max="6677" width="16.140625" style="72" customWidth="1"/>
    <col min="6678" max="6678" width="17" style="72" customWidth="1"/>
    <col min="6679" max="6679" width="16.140625" style="72" customWidth="1"/>
    <col min="6680" max="6680" width="17.42578125" style="72" customWidth="1"/>
    <col min="6681" max="6681" width="19.5703125" style="72" customWidth="1"/>
    <col min="6682" max="6682" width="9.5703125" style="72" bestFit="1" customWidth="1"/>
    <col min="6683" max="6683" width="13.5703125" style="72" bestFit="1" customWidth="1"/>
    <col min="6684" max="6684" width="15" style="72" bestFit="1" customWidth="1"/>
    <col min="6685" max="6912" width="9.140625" style="72"/>
    <col min="6913" max="6913" width="8.42578125" style="72" customWidth="1"/>
    <col min="6914" max="6914" width="13.28515625" style="72" customWidth="1"/>
    <col min="6915" max="6915" width="85.28515625" style="72" bestFit="1" customWidth="1"/>
    <col min="6916" max="6916" width="17.5703125" style="72" customWidth="1"/>
    <col min="6917" max="6917" width="16.140625" style="72" customWidth="1"/>
    <col min="6918" max="6918" width="17.140625" style="72" customWidth="1"/>
    <col min="6919" max="6933" width="16.140625" style="72" customWidth="1"/>
    <col min="6934" max="6934" width="17" style="72" customWidth="1"/>
    <col min="6935" max="6935" width="16.140625" style="72" customWidth="1"/>
    <col min="6936" max="6936" width="17.42578125" style="72" customWidth="1"/>
    <col min="6937" max="6937" width="19.5703125" style="72" customWidth="1"/>
    <col min="6938" max="6938" width="9.5703125" style="72" bestFit="1" customWidth="1"/>
    <col min="6939" max="6939" width="13.5703125" style="72" bestFit="1" customWidth="1"/>
    <col min="6940" max="6940" width="15" style="72" bestFit="1" customWidth="1"/>
    <col min="6941" max="7168" width="9.140625" style="72"/>
    <col min="7169" max="7169" width="8.42578125" style="72" customWidth="1"/>
    <col min="7170" max="7170" width="13.28515625" style="72" customWidth="1"/>
    <col min="7171" max="7171" width="85.28515625" style="72" bestFit="1" customWidth="1"/>
    <col min="7172" max="7172" width="17.5703125" style="72" customWidth="1"/>
    <col min="7173" max="7173" width="16.140625" style="72" customWidth="1"/>
    <col min="7174" max="7174" width="17.140625" style="72" customWidth="1"/>
    <col min="7175" max="7189" width="16.140625" style="72" customWidth="1"/>
    <col min="7190" max="7190" width="17" style="72" customWidth="1"/>
    <col min="7191" max="7191" width="16.140625" style="72" customWidth="1"/>
    <col min="7192" max="7192" width="17.42578125" style="72" customWidth="1"/>
    <col min="7193" max="7193" width="19.5703125" style="72" customWidth="1"/>
    <col min="7194" max="7194" width="9.5703125" style="72" bestFit="1" customWidth="1"/>
    <col min="7195" max="7195" width="13.5703125" style="72" bestFit="1" customWidth="1"/>
    <col min="7196" max="7196" width="15" style="72" bestFit="1" customWidth="1"/>
    <col min="7197" max="7424" width="9.140625" style="72"/>
    <col min="7425" max="7425" width="8.42578125" style="72" customWidth="1"/>
    <col min="7426" max="7426" width="13.28515625" style="72" customWidth="1"/>
    <col min="7427" max="7427" width="85.28515625" style="72" bestFit="1" customWidth="1"/>
    <col min="7428" max="7428" width="17.5703125" style="72" customWidth="1"/>
    <col min="7429" max="7429" width="16.140625" style="72" customWidth="1"/>
    <col min="7430" max="7430" width="17.140625" style="72" customWidth="1"/>
    <col min="7431" max="7445" width="16.140625" style="72" customWidth="1"/>
    <col min="7446" max="7446" width="17" style="72" customWidth="1"/>
    <col min="7447" max="7447" width="16.140625" style="72" customWidth="1"/>
    <col min="7448" max="7448" width="17.42578125" style="72" customWidth="1"/>
    <col min="7449" max="7449" width="19.5703125" style="72" customWidth="1"/>
    <col min="7450" max="7450" width="9.5703125" style="72" bestFit="1" customWidth="1"/>
    <col min="7451" max="7451" width="13.5703125" style="72" bestFit="1" customWidth="1"/>
    <col min="7452" max="7452" width="15" style="72" bestFit="1" customWidth="1"/>
    <col min="7453" max="7680" width="9.140625" style="72"/>
    <col min="7681" max="7681" width="8.42578125" style="72" customWidth="1"/>
    <col min="7682" max="7682" width="13.28515625" style="72" customWidth="1"/>
    <col min="7683" max="7683" width="85.28515625" style="72" bestFit="1" customWidth="1"/>
    <col min="7684" max="7684" width="17.5703125" style="72" customWidth="1"/>
    <col min="7685" max="7685" width="16.140625" style="72" customWidth="1"/>
    <col min="7686" max="7686" width="17.140625" style="72" customWidth="1"/>
    <col min="7687" max="7701" width="16.140625" style="72" customWidth="1"/>
    <col min="7702" max="7702" width="17" style="72" customWidth="1"/>
    <col min="7703" max="7703" width="16.140625" style="72" customWidth="1"/>
    <col min="7704" max="7704" width="17.42578125" style="72" customWidth="1"/>
    <col min="7705" max="7705" width="19.5703125" style="72" customWidth="1"/>
    <col min="7706" max="7706" width="9.5703125" style="72" bestFit="1" customWidth="1"/>
    <col min="7707" max="7707" width="13.5703125" style="72" bestFit="1" customWidth="1"/>
    <col min="7708" max="7708" width="15" style="72" bestFit="1" customWidth="1"/>
    <col min="7709" max="7936" width="9.140625" style="72"/>
    <col min="7937" max="7937" width="8.42578125" style="72" customWidth="1"/>
    <col min="7938" max="7938" width="13.28515625" style="72" customWidth="1"/>
    <col min="7939" max="7939" width="85.28515625" style="72" bestFit="1" customWidth="1"/>
    <col min="7940" max="7940" width="17.5703125" style="72" customWidth="1"/>
    <col min="7941" max="7941" width="16.140625" style="72" customWidth="1"/>
    <col min="7942" max="7942" width="17.140625" style="72" customWidth="1"/>
    <col min="7943" max="7957" width="16.140625" style="72" customWidth="1"/>
    <col min="7958" max="7958" width="17" style="72" customWidth="1"/>
    <col min="7959" max="7959" width="16.140625" style="72" customWidth="1"/>
    <col min="7960" max="7960" width="17.42578125" style="72" customWidth="1"/>
    <col min="7961" max="7961" width="19.5703125" style="72" customWidth="1"/>
    <col min="7962" max="7962" width="9.5703125" style="72" bestFit="1" customWidth="1"/>
    <col min="7963" max="7963" width="13.5703125" style="72" bestFit="1" customWidth="1"/>
    <col min="7964" max="7964" width="15" style="72" bestFit="1" customWidth="1"/>
    <col min="7965" max="8192" width="9.140625" style="72"/>
    <col min="8193" max="8193" width="8.42578125" style="72" customWidth="1"/>
    <col min="8194" max="8194" width="13.28515625" style="72" customWidth="1"/>
    <col min="8195" max="8195" width="85.28515625" style="72" bestFit="1" customWidth="1"/>
    <col min="8196" max="8196" width="17.5703125" style="72" customWidth="1"/>
    <col min="8197" max="8197" width="16.140625" style="72" customWidth="1"/>
    <col min="8198" max="8198" width="17.140625" style="72" customWidth="1"/>
    <col min="8199" max="8213" width="16.140625" style="72" customWidth="1"/>
    <col min="8214" max="8214" width="17" style="72" customWidth="1"/>
    <col min="8215" max="8215" width="16.140625" style="72" customWidth="1"/>
    <col min="8216" max="8216" width="17.42578125" style="72" customWidth="1"/>
    <col min="8217" max="8217" width="19.5703125" style="72" customWidth="1"/>
    <col min="8218" max="8218" width="9.5703125" style="72" bestFit="1" customWidth="1"/>
    <col min="8219" max="8219" width="13.5703125" style="72" bestFit="1" customWidth="1"/>
    <col min="8220" max="8220" width="15" style="72" bestFit="1" customWidth="1"/>
    <col min="8221" max="8448" width="9.140625" style="72"/>
    <col min="8449" max="8449" width="8.42578125" style="72" customWidth="1"/>
    <col min="8450" max="8450" width="13.28515625" style="72" customWidth="1"/>
    <col min="8451" max="8451" width="85.28515625" style="72" bestFit="1" customWidth="1"/>
    <col min="8452" max="8452" width="17.5703125" style="72" customWidth="1"/>
    <col min="8453" max="8453" width="16.140625" style="72" customWidth="1"/>
    <col min="8454" max="8454" width="17.140625" style="72" customWidth="1"/>
    <col min="8455" max="8469" width="16.140625" style="72" customWidth="1"/>
    <col min="8470" max="8470" width="17" style="72" customWidth="1"/>
    <col min="8471" max="8471" width="16.140625" style="72" customWidth="1"/>
    <col min="8472" max="8472" width="17.42578125" style="72" customWidth="1"/>
    <col min="8473" max="8473" width="19.5703125" style="72" customWidth="1"/>
    <col min="8474" max="8474" width="9.5703125" style="72" bestFit="1" customWidth="1"/>
    <col min="8475" max="8475" width="13.5703125" style="72" bestFit="1" customWidth="1"/>
    <col min="8476" max="8476" width="15" style="72" bestFit="1" customWidth="1"/>
    <col min="8477" max="8704" width="9.140625" style="72"/>
    <col min="8705" max="8705" width="8.42578125" style="72" customWidth="1"/>
    <col min="8706" max="8706" width="13.28515625" style="72" customWidth="1"/>
    <col min="8707" max="8707" width="85.28515625" style="72" bestFit="1" customWidth="1"/>
    <col min="8708" max="8708" width="17.5703125" style="72" customWidth="1"/>
    <col min="8709" max="8709" width="16.140625" style="72" customWidth="1"/>
    <col min="8710" max="8710" width="17.140625" style="72" customWidth="1"/>
    <col min="8711" max="8725" width="16.140625" style="72" customWidth="1"/>
    <col min="8726" max="8726" width="17" style="72" customWidth="1"/>
    <col min="8727" max="8727" width="16.140625" style="72" customWidth="1"/>
    <col min="8728" max="8728" width="17.42578125" style="72" customWidth="1"/>
    <col min="8729" max="8729" width="19.5703125" style="72" customWidth="1"/>
    <col min="8730" max="8730" width="9.5703125" style="72" bestFit="1" customWidth="1"/>
    <col min="8731" max="8731" width="13.5703125" style="72" bestFit="1" customWidth="1"/>
    <col min="8732" max="8732" width="15" style="72" bestFit="1" customWidth="1"/>
    <col min="8733" max="8960" width="9.140625" style="72"/>
    <col min="8961" max="8961" width="8.42578125" style="72" customWidth="1"/>
    <col min="8962" max="8962" width="13.28515625" style="72" customWidth="1"/>
    <col min="8963" max="8963" width="85.28515625" style="72" bestFit="1" customWidth="1"/>
    <col min="8964" max="8964" width="17.5703125" style="72" customWidth="1"/>
    <col min="8965" max="8965" width="16.140625" style="72" customWidth="1"/>
    <col min="8966" max="8966" width="17.140625" style="72" customWidth="1"/>
    <col min="8967" max="8981" width="16.140625" style="72" customWidth="1"/>
    <col min="8982" max="8982" width="17" style="72" customWidth="1"/>
    <col min="8983" max="8983" width="16.140625" style="72" customWidth="1"/>
    <col min="8984" max="8984" width="17.42578125" style="72" customWidth="1"/>
    <col min="8985" max="8985" width="19.5703125" style="72" customWidth="1"/>
    <col min="8986" max="8986" width="9.5703125" style="72" bestFit="1" customWidth="1"/>
    <col min="8987" max="8987" width="13.5703125" style="72" bestFit="1" customWidth="1"/>
    <col min="8988" max="8988" width="15" style="72" bestFit="1" customWidth="1"/>
    <col min="8989" max="9216" width="9.140625" style="72"/>
    <col min="9217" max="9217" width="8.42578125" style="72" customWidth="1"/>
    <col min="9218" max="9218" width="13.28515625" style="72" customWidth="1"/>
    <col min="9219" max="9219" width="85.28515625" style="72" bestFit="1" customWidth="1"/>
    <col min="9220" max="9220" width="17.5703125" style="72" customWidth="1"/>
    <col min="9221" max="9221" width="16.140625" style="72" customWidth="1"/>
    <col min="9222" max="9222" width="17.140625" style="72" customWidth="1"/>
    <col min="9223" max="9237" width="16.140625" style="72" customWidth="1"/>
    <col min="9238" max="9238" width="17" style="72" customWidth="1"/>
    <col min="9239" max="9239" width="16.140625" style="72" customWidth="1"/>
    <col min="9240" max="9240" width="17.42578125" style="72" customWidth="1"/>
    <col min="9241" max="9241" width="19.5703125" style="72" customWidth="1"/>
    <col min="9242" max="9242" width="9.5703125" style="72" bestFit="1" customWidth="1"/>
    <col min="9243" max="9243" width="13.5703125" style="72" bestFit="1" customWidth="1"/>
    <col min="9244" max="9244" width="15" style="72" bestFit="1" customWidth="1"/>
    <col min="9245" max="9472" width="9.140625" style="72"/>
    <col min="9473" max="9473" width="8.42578125" style="72" customWidth="1"/>
    <col min="9474" max="9474" width="13.28515625" style="72" customWidth="1"/>
    <col min="9475" max="9475" width="85.28515625" style="72" bestFit="1" customWidth="1"/>
    <col min="9476" max="9476" width="17.5703125" style="72" customWidth="1"/>
    <col min="9477" max="9477" width="16.140625" style="72" customWidth="1"/>
    <col min="9478" max="9478" width="17.140625" style="72" customWidth="1"/>
    <col min="9479" max="9493" width="16.140625" style="72" customWidth="1"/>
    <col min="9494" max="9494" width="17" style="72" customWidth="1"/>
    <col min="9495" max="9495" width="16.140625" style="72" customWidth="1"/>
    <col min="9496" max="9496" width="17.42578125" style="72" customWidth="1"/>
    <col min="9497" max="9497" width="19.5703125" style="72" customWidth="1"/>
    <col min="9498" max="9498" width="9.5703125" style="72" bestFit="1" customWidth="1"/>
    <col min="9499" max="9499" width="13.5703125" style="72" bestFit="1" customWidth="1"/>
    <col min="9500" max="9500" width="15" style="72" bestFit="1" customWidth="1"/>
    <col min="9501" max="9728" width="9.140625" style="72"/>
    <col min="9729" max="9729" width="8.42578125" style="72" customWidth="1"/>
    <col min="9730" max="9730" width="13.28515625" style="72" customWidth="1"/>
    <col min="9731" max="9731" width="85.28515625" style="72" bestFit="1" customWidth="1"/>
    <col min="9732" max="9732" width="17.5703125" style="72" customWidth="1"/>
    <col min="9733" max="9733" width="16.140625" style="72" customWidth="1"/>
    <col min="9734" max="9734" width="17.140625" style="72" customWidth="1"/>
    <col min="9735" max="9749" width="16.140625" style="72" customWidth="1"/>
    <col min="9750" max="9750" width="17" style="72" customWidth="1"/>
    <col min="9751" max="9751" width="16.140625" style="72" customWidth="1"/>
    <col min="9752" max="9752" width="17.42578125" style="72" customWidth="1"/>
    <col min="9753" max="9753" width="19.5703125" style="72" customWidth="1"/>
    <col min="9754" max="9754" width="9.5703125" style="72" bestFit="1" customWidth="1"/>
    <col min="9755" max="9755" width="13.5703125" style="72" bestFit="1" customWidth="1"/>
    <col min="9756" max="9756" width="15" style="72" bestFit="1" customWidth="1"/>
    <col min="9757" max="9984" width="9.140625" style="72"/>
    <col min="9985" max="9985" width="8.42578125" style="72" customWidth="1"/>
    <col min="9986" max="9986" width="13.28515625" style="72" customWidth="1"/>
    <col min="9987" max="9987" width="85.28515625" style="72" bestFit="1" customWidth="1"/>
    <col min="9988" max="9988" width="17.5703125" style="72" customWidth="1"/>
    <col min="9989" max="9989" width="16.140625" style="72" customWidth="1"/>
    <col min="9990" max="9990" width="17.140625" style="72" customWidth="1"/>
    <col min="9991" max="10005" width="16.140625" style="72" customWidth="1"/>
    <col min="10006" max="10006" width="17" style="72" customWidth="1"/>
    <col min="10007" max="10007" width="16.140625" style="72" customWidth="1"/>
    <col min="10008" max="10008" width="17.42578125" style="72" customWidth="1"/>
    <col min="10009" max="10009" width="19.5703125" style="72" customWidth="1"/>
    <col min="10010" max="10010" width="9.5703125" style="72" bestFit="1" customWidth="1"/>
    <col min="10011" max="10011" width="13.5703125" style="72" bestFit="1" customWidth="1"/>
    <col min="10012" max="10012" width="15" style="72" bestFit="1" customWidth="1"/>
    <col min="10013" max="10240" width="9.140625" style="72"/>
    <col min="10241" max="10241" width="8.42578125" style="72" customWidth="1"/>
    <col min="10242" max="10242" width="13.28515625" style="72" customWidth="1"/>
    <col min="10243" max="10243" width="85.28515625" style="72" bestFit="1" customWidth="1"/>
    <col min="10244" max="10244" width="17.5703125" style="72" customWidth="1"/>
    <col min="10245" max="10245" width="16.140625" style="72" customWidth="1"/>
    <col min="10246" max="10246" width="17.140625" style="72" customWidth="1"/>
    <col min="10247" max="10261" width="16.140625" style="72" customWidth="1"/>
    <col min="10262" max="10262" width="17" style="72" customWidth="1"/>
    <col min="10263" max="10263" width="16.140625" style="72" customWidth="1"/>
    <col min="10264" max="10264" width="17.42578125" style="72" customWidth="1"/>
    <col min="10265" max="10265" width="19.5703125" style="72" customWidth="1"/>
    <col min="10266" max="10266" width="9.5703125" style="72" bestFit="1" customWidth="1"/>
    <col min="10267" max="10267" width="13.5703125" style="72" bestFit="1" customWidth="1"/>
    <col min="10268" max="10268" width="15" style="72" bestFit="1" customWidth="1"/>
    <col min="10269" max="10496" width="9.140625" style="72"/>
    <col min="10497" max="10497" width="8.42578125" style="72" customWidth="1"/>
    <col min="10498" max="10498" width="13.28515625" style="72" customWidth="1"/>
    <col min="10499" max="10499" width="85.28515625" style="72" bestFit="1" customWidth="1"/>
    <col min="10500" max="10500" width="17.5703125" style="72" customWidth="1"/>
    <col min="10501" max="10501" width="16.140625" style="72" customWidth="1"/>
    <col min="10502" max="10502" width="17.140625" style="72" customWidth="1"/>
    <col min="10503" max="10517" width="16.140625" style="72" customWidth="1"/>
    <col min="10518" max="10518" width="17" style="72" customWidth="1"/>
    <col min="10519" max="10519" width="16.140625" style="72" customWidth="1"/>
    <col min="10520" max="10520" width="17.42578125" style="72" customWidth="1"/>
    <col min="10521" max="10521" width="19.5703125" style="72" customWidth="1"/>
    <col min="10522" max="10522" width="9.5703125" style="72" bestFit="1" customWidth="1"/>
    <col min="10523" max="10523" width="13.5703125" style="72" bestFit="1" customWidth="1"/>
    <col min="10524" max="10524" width="15" style="72" bestFit="1" customWidth="1"/>
    <col min="10525" max="10752" width="9.140625" style="72"/>
    <col min="10753" max="10753" width="8.42578125" style="72" customWidth="1"/>
    <col min="10754" max="10754" width="13.28515625" style="72" customWidth="1"/>
    <col min="10755" max="10755" width="85.28515625" style="72" bestFit="1" customWidth="1"/>
    <col min="10756" max="10756" width="17.5703125" style="72" customWidth="1"/>
    <col min="10757" max="10757" width="16.140625" style="72" customWidth="1"/>
    <col min="10758" max="10758" width="17.140625" style="72" customWidth="1"/>
    <col min="10759" max="10773" width="16.140625" style="72" customWidth="1"/>
    <col min="10774" max="10774" width="17" style="72" customWidth="1"/>
    <col min="10775" max="10775" width="16.140625" style="72" customWidth="1"/>
    <col min="10776" max="10776" width="17.42578125" style="72" customWidth="1"/>
    <col min="10777" max="10777" width="19.5703125" style="72" customWidth="1"/>
    <col min="10778" max="10778" width="9.5703125" style="72" bestFit="1" customWidth="1"/>
    <col min="10779" max="10779" width="13.5703125" style="72" bestFit="1" customWidth="1"/>
    <col min="10780" max="10780" width="15" style="72" bestFit="1" customWidth="1"/>
    <col min="10781" max="11008" width="9.140625" style="72"/>
    <col min="11009" max="11009" width="8.42578125" style="72" customWidth="1"/>
    <col min="11010" max="11010" width="13.28515625" style="72" customWidth="1"/>
    <col min="11011" max="11011" width="85.28515625" style="72" bestFit="1" customWidth="1"/>
    <col min="11012" max="11012" width="17.5703125" style="72" customWidth="1"/>
    <col min="11013" max="11013" width="16.140625" style="72" customWidth="1"/>
    <col min="11014" max="11014" width="17.140625" style="72" customWidth="1"/>
    <col min="11015" max="11029" width="16.140625" style="72" customWidth="1"/>
    <col min="11030" max="11030" width="17" style="72" customWidth="1"/>
    <col min="11031" max="11031" width="16.140625" style="72" customWidth="1"/>
    <col min="11032" max="11032" width="17.42578125" style="72" customWidth="1"/>
    <col min="11033" max="11033" width="19.5703125" style="72" customWidth="1"/>
    <col min="11034" max="11034" width="9.5703125" style="72" bestFit="1" customWidth="1"/>
    <col min="11035" max="11035" width="13.5703125" style="72" bestFit="1" customWidth="1"/>
    <col min="11036" max="11036" width="15" style="72" bestFit="1" customWidth="1"/>
    <col min="11037" max="11264" width="9.140625" style="72"/>
    <col min="11265" max="11265" width="8.42578125" style="72" customWidth="1"/>
    <col min="11266" max="11266" width="13.28515625" style="72" customWidth="1"/>
    <col min="11267" max="11267" width="85.28515625" style="72" bestFit="1" customWidth="1"/>
    <col min="11268" max="11268" width="17.5703125" style="72" customWidth="1"/>
    <col min="11269" max="11269" width="16.140625" style="72" customWidth="1"/>
    <col min="11270" max="11270" width="17.140625" style="72" customWidth="1"/>
    <col min="11271" max="11285" width="16.140625" style="72" customWidth="1"/>
    <col min="11286" max="11286" width="17" style="72" customWidth="1"/>
    <col min="11287" max="11287" width="16.140625" style="72" customWidth="1"/>
    <col min="11288" max="11288" width="17.42578125" style="72" customWidth="1"/>
    <col min="11289" max="11289" width="19.5703125" style="72" customWidth="1"/>
    <col min="11290" max="11290" width="9.5703125" style="72" bestFit="1" customWidth="1"/>
    <col min="11291" max="11291" width="13.5703125" style="72" bestFit="1" customWidth="1"/>
    <col min="11292" max="11292" width="15" style="72" bestFit="1" customWidth="1"/>
    <col min="11293" max="11520" width="9.140625" style="72"/>
    <col min="11521" max="11521" width="8.42578125" style="72" customWidth="1"/>
    <col min="11522" max="11522" width="13.28515625" style="72" customWidth="1"/>
    <col min="11523" max="11523" width="85.28515625" style="72" bestFit="1" customWidth="1"/>
    <col min="11524" max="11524" width="17.5703125" style="72" customWidth="1"/>
    <col min="11525" max="11525" width="16.140625" style="72" customWidth="1"/>
    <col min="11526" max="11526" width="17.140625" style="72" customWidth="1"/>
    <col min="11527" max="11541" width="16.140625" style="72" customWidth="1"/>
    <col min="11542" max="11542" width="17" style="72" customWidth="1"/>
    <col min="11543" max="11543" width="16.140625" style="72" customWidth="1"/>
    <col min="11544" max="11544" width="17.42578125" style="72" customWidth="1"/>
    <col min="11545" max="11545" width="19.5703125" style="72" customWidth="1"/>
    <col min="11546" max="11546" width="9.5703125" style="72" bestFit="1" customWidth="1"/>
    <col min="11547" max="11547" width="13.5703125" style="72" bestFit="1" customWidth="1"/>
    <col min="11548" max="11548" width="15" style="72" bestFit="1" customWidth="1"/>
    <col min="11549" max="11776" width="9.140625" style="72"/>
    <col min="11777" max="11777" width="8.42578125" style="72" customWidth="1"/>
    <col min="11778" max="11778" width="13.28515625" style="72" customWidth="1"/>
    <col min="11779" max="11779" width="85.28515625" style="72" bestFit="1" customWidth="1"/>
    <col min="11780" max="11780" width="17.5703125" style="72" customWidth="1"/>
    <col min="11781" max="11781" width="16.140625" style="72" customWidth="1"/>
    <col min="11782" max="11782" width="17.140625" style="72" customWidth="1"/>
    <col min="11783" max="11797" width="16.140625" style="72" customWidth="1"/>
    <col min="11798" max="11798" width="17" style="72" customWidth="1"/>
    <col min="11799" max="11799" width="16.140625" style="72" customWidth="1"/>
    <col min="11800" max="11800" width="17.42578125" style="72" customWidth="1"/>
    <col min="11801" max="11801" width="19.5703125" style="72" customWidth="1"/>
    <col min="11802" max="11802" width="9.5703125" style="72" bestFit="1" customWidth="1"/>
    <col min="11803" max="11803" width="13.5703125" style="72" bestFit="1" customWidth="1"/>
    <col min="11804" max="11804" width="15" style="72" bestFit="1" customWidth="1"/>
    <col min="11805" max="12032" width="9.140625" style="72"/>
    <col min="12033" max="12033" width="8.42578125" style="72" customWidth="1"/>
    <col min="12034" max="12034" width="13.28515625" style="72" customWidth="1"/>
    <col min="12035" max="12035" width="85.28515625" style="72" bestFit="1" customWidth="1"/>
    <col min="12036" max="12036" width="17.5703125" style="72" customWidth="1"/>
    <col min="12037" max="12037" width="16.140625" style="72" customWidth="1"/>
    <col min="12038" max="12038" width="17.140625" style="72" customWidth="1"/>
    <col min="12039" max="12053" width="16.140625" style="72" customWidth="1"/>
    <col min="12054" max="12054" width="17" style="72" customWidth="1"/>
    <col min="12055" max="12055" width="16.140625" style="72" customWidth="1"/>
    <col min="12056" max="12056" width="17.42578125" style="72" customWidth="1"/>
    <col min="12057" max="12057" width="19.5703125" style="72" customWidth="1"/>
    <col min="12058" max="12058" width="9.5703125" style="72" bestFit="1" customWidth="1"/>
    <col min="12059" max="12059" width="13.5703125" style="72" bestFit="1" customWidth="1"/>
    <col min="12060" max="12060" width="15" style="72" bestFit="1" customWidth="1"/>
    <col min="12061" max="12288" width="9.140625" style="72"/>
    <col min="12289" max="12289" width="8.42578125" style="72" customWidth="1"/>
    <col min="12290" max="12290" width="13.28515625" style="72" customWidth="1"/>
    <col min="12291" max="12291" width="85.28515625" style="72" bestFit="1" customWidth="1"/>
    <col min="12292" max="12292" width="17.5703125" style="72" customWidth="1"/>
    <col min="12293" max="12293" width="16.140625" style="72" customWidth="1"/>
    <col min="12294" max="12294" width="17.140625" style="72" customWidth="1"/>
    <col min="12295" max="12309" width="16.140625" style="72" customWidth="1"/>
    <col min="12310" max="12310" width="17" style="72" customWidth="1"/>
    <col min="12311" max="12311" width="16.140625" style="72" customWidth="1"/>
    <col min="12312" max="12312" width="17.42578125" style="72" customWidth="1"/>
    <col min="12313" max="12313" width="19.5703125" style="72" customWidth="1"/>
    <col min="12314" max="12314" width="9.5703125" style="72" bestFit="1" customWidth="1"/>
    <col min="12315" max="12315" width="13.5703125" style="72" bestFit="1" customWidth="1"/>
    <col min="12316" max="12316" width="15" style="72" bestFit="1" customWidth="1"/>
    <col min="12317" max="12544" width="9.140625" style="72"/>
    <col min="12545" max="12545" width="8.42578125" style="72" customWidth="1"/>
    <col min="12546" max="12546" width="13.28515625" style="72" customWidth="1"/>
    <col min="12547" max="12547" width="85.28515625" style="72" bestFit="1" customWidth="1"/>
    <col min="12548" max="12548" width="17.5703125" style="72" customWidth="1"/>
    <col min="12549" max="12549" width="16.140625" style="72" customWidth="1"/>
    <col min="12550" max="12550" width="17.140625" style="72" customWidth="1"/>
    <col min="12551" max="12565" width="16.140625" style="72" customWidth="1"/>
    <col min="12566" max="12566" width="17" style="72" customWidth="1"/>
    <col min="12567" max="12567" width="16.140625" style="72" customWidth="1"/>
    <col min="12568" max="12568" width="17.42578125" style="72" customWidth="1"/>
    <col min="12569" max="12569" width="19.5703125" style="72" customWidth="1"/>
    <col min="12570" max="12570" width="9.5703125" style="72" bestFit="1" customWidth="1"/>
    <col min="12571" max="12571" width="13.5703125" style="72" bestFit="1" customWidth="1"/>
    <col min="12572" max="12572" width="15" style="72" bestFit="1" customWidth="1"/>
    <col min="12573" max="12800" width="9.140625" style="72"/>
    <col min="12801" max="12801" width="8.42578125" style="72" customWidth="1"/>
    <col min="12802" max="12802" width="13.28515625" style="72" customWidth="1"/>
    <col min="12803" max="12803" width="85.28515625" style="72" bestFit="1" customWidth="1"/>
    <col min="12804" max="12804" width="17.5703125" style="72" customWidth="1"/>
    <col min="12805" max="12805" width="16.140625" style="72" customWidth="1"/>
    <col min="12806" max="12806" width="17.140625" style="72" customWidth="1"/>
    <col min="12807" max="12821" width="16.140625" style="72" customWidth="1"/>
    <col min="12822" max="12822" width="17" style="72" customWidth="1"/>
    <col min="12823" max="12823" width="16.140625" style="72" customWidth="1"/>
    <col min="12824" max="12824" width="17.42578125" style="72" customWidth="1"/>
    <col min="12825" max="12825" width="19.5703125" style="72" customWidth="1"/>
    <col min="12826" max="12826" width="9.5703125" style="72" bestFit="1" customWidth="1"/>
    <col min="12827" max="12827" width="13.5703125" style="72" bestFit="1" customWidth="1"/>
    <col min="12828" max="12828" width="15" style="72" bestFit="1" customWidth="1"/>
    <col min="12829" max="13056" width="9.140625" style="72"/>
    <col min="13057" max="13057" width="8.42578125" style="72" customWidth="1"/>
    <col min="13058" max="13058" width="13.28515625" style="72" customWidth="1"/>
    <col min="13059" max="13059" width="85.28515625" style="72" bestFit="1" customWidth="1"/>
    <col min="13060" max="13060" width="17.5703125" style="72" customWidth="1"/>
    <col min="13061" max="13061" width="16.140625" style="72" customWidth="1"/>
    <col min="13062" max="13062" width="17.140625" style="72" customWidth="1"/>
    <col min="13063" max="13077" width="16.140625" style="72" customWidth="1"/>
    <col min="13078" max="13078" width="17" style="72" customWidth="1"/>
    <col min="13079" max="13079" width="16.140625" style="72" customWidth="1"/>
    <col min="13080" max="13080" width="17.42578125" style="72" customWidth="1"/>
    <col min="13081" max="13081" width="19.5703125" style="72" customWidth="1"/>
    <col min="13082" max="13082" width="9.5703125" style="72" bestFit="1" customWidth="1"/>
    <col min="13083" max="13083" width="13.5703125" style="72" bestFit="1" customWidth="1"/>
    <col min="13084" max="13084" width="15" style="72" bestFit="1" customWidth="1"/>
    <col min="13085" max="13312" width="9.140625" style="72"/>
    <col min="13313" max="13313" width="8.42578125" style="72" customWidth="1"/>
    <col min="13314" max="13314" width="13.28515625" style="72" customWidth="1"/>
    <col min="13315" max="13315" width="85.28515625" style="72" bestFit="1" customWidth="1"/>
    <col min="13316" max="13316" width="17.5703125" style="72" customWidth="1"/>
    <col min="13317" max="13317" width="16.140625" style="72" customWidth="1"/>
    <col min="13318" max="13318" width="17.140625" style="72" customWidth="1"/>
    <col min="13319" max="13333" width="16.140625" style="72" customWidth="1"/>
    <col min="13334" max="13334" width="17" style="72" customWidth="1"/>
    <col min="13335" max="13335" width="16.140625" style="72" customWidth="1"/>
    <col min="13336" max="13336" width="17.42578125" style="72" customWidth="1"/>
    <col min="13337" max="13337" width="19.5703125" style="72" customWidth="1"/>
    <col min="13338" max="13338" width="9.5703125" style="72" bestFit="1" customWidth="1"/>
    <col min="13339" max="13339" width="13.5703125" style="72" bestFit="1" customWidth="1"/>
    <col min="13340" max="13340" width="15" style="72" bestFit="1" customWidth="1"/>
    <col min="13341" max="13568" width="9.140625" style="72"/>
    <col min="13569" max="13569" width="8.42578125" style="72" customWidth="1"/>
    <col min="13570" max="13570" width="13.28515625" style="72" customWidth="1"/>
    <col min="13571" max="13571" width="85.28515625" style="72" bestFit="1" customWidth="1"/>
    <col min="13572" max="13572" width="17.5703125" style="72" customWidth="1"/>
    <col min="13573" max="13573" width="16.140625" style="72" customWidth="1"/>
    <col min="13574" max="13574" width="17.140625" style="72" customWidth="1"/>
    <col min="13575" max="13589" width="16.140625" style="72" customWidth="1"/>
    <col min="13590" max="13590" width="17" style="72" customWidth="1"/>
    <col min="13591" max="13591" width="16.140625" style="72" customWidth="1"/>
    <col min="13592" max="13592" width="17.42578125" style="72" customWidth="1"/>
    <col min="13593" max="13593" width="19.5703125" style="72" customWidth="1"/>
    <col min="13594" max="13594" width="9.5703125" style="72" bestFit="1" customWidth="1"/>
    <col min="13595" max="13595" width="13.5703125" style="72" bestFit="1" customWidth="1"/>
    <col min="13596" max="13596" width="15" style="72" bestFit="1" customWidth="1"/>
    <col min="13597" max="13824" width="9.140625" style="72"/>
    <col min="13825" max="13825" width="8.42578125" style="72" customWidth="1"/>
    <col min="13826" max="13826" width="13.28515625" style="72" customWidth="1"/>
    <col min="13827" max="13827" width="85.28515625" style="72" bestFit="1" customWidth="1"/>
    <col min="13828" max="13828" width="17.5703125" style="72" customWidth="1"/>
    <col min="13829" max="13829" width="16.140625" style="72" customWidth="1"/>
    <col min="13830" max="13830" width="17.140625" style="72" customWidth="1"/>
    <col min="13831" max="13845" width="16.140625" style="72" customWidth="1"/>
    <col min="13846" max="13846" width="17" style="72" customWidth="1"/>
    <col min="13847" max="13847" width="16.140625" style="72" customWidth="1"/>
    <col min="13848" max="13848" width="17.42578125" style="72" customWidth="1"/>
    <col min="13849" max="13849" width="19.5703125" style="72" customWidth="1"/>
    <col min="13850" max="13850" width="9.5703125" style="72" bestFit="1" customWidth="1"/>
    <col min="13851" max="13851" width="13.5703125" style="72" bestFit="1" customWidth="1"/>
    <col min="13852" max="13852" width="15" style="72" bestFit="1" customWidth="1"/>
    <col min="13853" max="14080" width="9.140625" style="72"/>
    <col min="14081" max="14081" width="8.42578125" style="72" customWidth="1"/>
    <col min="14082" max="14082" width="13.28515625" style="72" customWidth="1"/>
    <col min="14083" max="14083" width="85.28515625" style="72" bestFit="1" customWidth="1"/>
    <col min="14084" max="14084" width="17.5703125" style="72" customWidth="1"/>
    <col min="14085" max="14085" width="16.140625" style="72" customWidth="1"/>
    <col min="14086" max="14086" width="17.140625" style="72" customWidth="1"/>
    <col min="14087" max="14101" width="16.140625" style="72" customWidth="1"/>
    <col min="14102" max="14102" width="17" style="72" customWidth="1"/>
    <col min="14103" max="14103" width="16.140625" style="72" customWidth="1"/>
    <col min="14104" max="14104" width="17.42578125" style="72" customWidth="1"/>
    <col min="14105" max="14105" width="19.5703125" style="72" customWidth="1"/>
    <col min="14106" max="14106" width="9.5703125" style="72" bestFit="1" customWidth="1"/>
    <col min="14107" max="14107" width="13.5703125" style="72" bestFit="1" customWidth="1"/>
    <col min="14108" max="14108" width="15" style="72" bestFit="1" customWidth="1"/>
    <col min="14109" max="14336" width="9.140625" style="72"/>
    <col min="14337" max="14337" width="8.42578125" style="72" customWidth="1"/>
    <col min="14338" max="14338" width="13.28515625" style="72" customWidth="1"/>
    <col min="14339" max="14339" width="85.28515625" style="72" bestFit="1" customWidth="1"/>
    <col min="14340" max="14340" width="17.5703125" style="72" customWidth="1"/>
    <col min="14341" max="14341" width="16.140625" style="72" customWidth="1"/>
    <col min="14342" max="14342" width="17.140625" style="72" customWidth="1"/>
    <col min="14343" max="14357" width="16.140625" style="72" customWidth="1"/>
    <col min="14358" max="14358" width="17" style="72" customWidth="1"/>
    <col min="14359" max="14359" width="16.140625" style="72" customWidth="1"/>
    <col min="14360" max="14360" width="17.42578125" style="72" customWidth="1"/>
    <col min="14361" max="14361" width="19.5703125" style="72" customWidth="1"/>
    <col min="14362" max="14362" width="9.5703125" style="72" bestFit="1" customWidth="1"/>
    <col min="14363" max="14363" width="13.5703125" style="72" bestFit="1" customWidth="1"/>
    <col min="14364" max="14364" width="15" style="72" bestFit="1" customWidth="1"/>
    <col min="14365" max="14592" width="9.140625" style="72"/>
    <col min="14593" max="14593" width="8.42578125" style="72" customWidth="1"/>
    <col min="14594" max="14594" width="13.28515625" style="72" customWidth="1"/>
    <col min="14595" max="14595" width="85.28515625" style="72" bestFit="1" customWidth="1"/>
    <col min="14596" max="14596" width="17.5703125" style="72" customWidth="1"/>
    <col min="14597" max="14597" width="16.140625" style="72" customWidth="1"/>
    <col min="14598" max="14598" width="17.140625" style="72" customWidth="1"/>
    <col min="14599" max="14613" width="16.140625" style="72" customWidth="1"/>
    <col min="14614" max="14614" width="17" style="72" customWidth="1"/>
    <col min="14615" max="14615" width="16.140625" style="72" customWidth="1"/>
    <col min="14616" max="14616" width="17.42578125" style="72" customWidth="1"/>
    <col min="14617" max="14617" width="19.5703125" style="72" customWidth="1"/>
    <col min="14618" max="14618" width="9.5703125" style="72" bestFit="1" customWidth="1"/>
    <col min="14619" max="14619" width="13.5703125" style="72" bestFit="1" customWidth="1"/>
    <col min="14620" max="14620" width="15" style="72" bestFit="1" customWidth="1"/>
    <col min="14621" max="14848" width="9.140625" style="72"/>
    <col min="14849" max="14849" width="8.42578125" style="72" customWidth="1"/>
    <col min="14850" max="14850" width="13.28515625" style="72" customWidth="1"/>
    <col min="14851" max="14851" width="85.28515625" style="72" bestFit="1" customWidth="1"/>
    <col min="14852" max="14852" width="17.5703125" style="72" customWidth="1"/>
    <col min="14853" max="14853" width="16.140625" style="72" customWidth="1"/>
    <col min="14854" max="14854" width="17.140625" style="72" customWidth="1"/>
    <col min="14855" max="14869" width="16.140625" style="72" customWidth="1"/>
    <col min="14870" max="14870" width="17" style="72" customWidth="1"/>
    <col min="14871" max="14871" width="16.140625" style="72" customWidth="1"/>
    <col min="14872" max="14872" width="17.42578125" style="72" customWidth="1"/>
    <col min="14873" max="14873" width="19.5703125" style="72" customWidth="1"/>
    <col min="14874" max="14874" width="9.5703125" style="72" bestFit="1" customWidth="1"/>
    <col min="14875" max="14875" width="13.5703125" style="72" bestFit="1" customWidth="1"/>
    <col min="14876" max="14876" width="15" style="72" bestFit="1" customWidth="1"/>
    <col min="14877" max="15104" width="9.140625" style="72"/>
    <col min="15105" max="15105" width="8.42578125" style="72" customWidth="1"/>
    <col min="15106" max="15106" width="13.28515625" style="72" customWidth="1"/>
    <col min="15107" max="15107" width="85.28515625" style="72" bestFit="1" customWidth="1"/>
    <col min="15108" max="15108" width="17.5703125" style="72" customWidth="1"/>
    <col min="15109" max="15109" width="16.140625" style="72" customWidth="1"/>
    <col min="15110" max="15110" width="17.140625" style="72" customWidth="1"/>
    <col min="15111" max="15125" width="16.140625" style="72" customWidth="1"/>
    <col min="15126" max="15126" width="17" style="72" customWidth="1"/>
    <col min="15127" max="15127" width="16.140625" style="72" customWidth="1"/>
    <col min="15128" max="15128" width="17.42578125" style="72" customWidth="1"/>
    <col min="15129" max="15129" width="19.5703125" style="72" customWidth="1"/>
    <col min="15130" max="15130" width="9.5703125" style="72" bestFit="1" customWidth="1"/>
    <col min="15131" max="15131" width="13.5703125" style="72" bestFit="1" customWidth="1"/>
    <col min="15132" max="15132" width="15" style="72" bestFit="1" customWidth="1"/>
    <col min="15133" max="15360" width="9.140625" style="72"/>
    <col min="15361" max="15361" width="8.42578125" style="72" customWidth="1"/>
    <col min="15362" max="15362" width="13.28515625" style="72" customWidth="1"/>
    <col min="15363" max="15363" width="85.28515625" style="72" bestFit="1" customWidth="1"/>
    <col min="15364" max="15364" width="17.5703125" style="72" customWidth="1"/>
    <col min="15365" max="15365" width="16.140625" style="72" customWidth="1"/>
    <col min="15366" max="15366" width="17.140625" style="72" customWidth="1"/>
    <col min="15367" max="15381" width="16.140625" style="72" customWidth="1"/>
    <col min="15382" max="15382" width="17" style="72" customWidth="1"/>
    <col min="15383" max="15383" width="16.140625" style="72" customWidth="1"/>
    <col min="15384" max="15384" width="17.42578125" style="72" customWidth="1"/>
    <col min="15385" max="15385" width="19.5703125" style="72" customWidth="1"/>
    <col min="15386" max="15386" width="9.5703125" style="72" bestFit="1" customWidth="1"/>
    <col min="15387" max="15387" width="13.5703125" style="72" bestFit="1" customWidth="1"/>
    <col min="15388" max="15388" width="15" style="72" bestFit="1" customWidth="1"/>
    <col min="15389" max="15616" width="9.140625" style="72"/>
    <col min="15617" max="15617" width="8.42578125" style="72" customWidth="1"/>
    <col min="15618" max="15618" width="13.28515625" style="72" customWidth="1"/>
    <col min="15619" max="15619" width="85.28515625" style="72" bestFit="1" customWidth="1"/>
    <col min="15620" max="15620" width="17.5703125" style="72" customWidth="1"/>
    <col min="15621" max="15621" width="16.140625" style="72" customWidth="1"/>
    <col min="15622" max="15622" width="17.140625" style="72" customWidth="1"/>
    <col min="15623" max="15637" width="16.140625" style="72" customWidth="1"/>
    <col min="15638" max="15638" width="17" style="72" customWidth="1"/>
    <col min="15639" max="15639" width="16.140625" style="72" customWidth="1"/>
    <col min="15640" max="15640" width="17.42578125" style="72" customWidth="1"/>
    <col min="15641" max="15641" width="19.5703125" style="72" customWidth="1"/>
    <col min="15642" max="15642" width="9.5703125" style="72" bestFit="1" customWidth="1"/>
    <col min="15643" max="15643" width="13.5703125" style="72" bestFit="1" customWidth="1"/>
    <col min="15644" max="15644" width="15" style="72" bestFit="1" customWidth="1"/>
    <col min="15645" max="15872" width="9.140625" style="72"/>
    <col min="15873" max="15873" width="8.42578125" style="72" customWidth="1"/>
    <col min="15874" max="15874" width="13.28515625" style="72" customWidth="1"/>
    <col min="15875" max="15875" width="85.28515625" style="72" bestFit="1" customWidth="1"/>
    <col min="15876" max="15876" width="17.5703125" style="72" customWidth="1"/>
    <col min="15877" max="15877" width="16.140625" style="72" customWidth="1"/>
    <col min="15878" max="15878" width="17.140625" style="72" customWidth="1"/>
    <col min="15879" max="15893" width="16.140625" style="72" customWidth="1"/>
    <col min="15894" max="15894" width="17" style="72" customWidth="1"/>
    <col min="15895" max="15895" width="16.140625" style="72" customWidth="1"/>
    <col min="15896" max="15896" width="17.42578125" style="72" customWidth="1"/>
    <col min="15897" max="15897" width="19.5703125" style="72" customWidth="1"/>
    <col min="15898" max="15898" width="9.5703125" style="72" bestFit="1" customWidth="1"/>
    <col min="15899" max="15899" width="13.5703125" style="72" bestFit="1" customWidth="1"/>
    <col min="15900" max="15900" width="15" style="72" bestFit="1" customWidth="1"/>
    <col min="15901" max="16128" width="9.140625" style="72"/>
    <col min="16129" max="16129" width="8.42578125" style="72" customWidth="1"/>
    <col min="16130" max="16130" width="13.28515625" style="72" customWidth="1"/>
    <col min="16131" max="16131" width="85.28515625" style="72" bestFit="1" customWidth="1"/>
    <col min="16132" max="16132" width="17.5703125" style="72" customWidth="1"/>
    <col min="16133" max="16133" width="16.140625" style="72" customWidth="1"/>
    <col min="16134" max="16134" width="17.140625" style="72" customWidth="1"/>
    <col min="16135" max="16149" width="16.140625" style="72" customWidth="1"/>
    <col min="16150" max="16150" width="17" style="72" customWidth="1"/>
    <col min="16151" max="16151" width="16.140625" style="72" customWidth="1"/>
    <col min="16152" max="16152" width="17.42578125" style="72" customWidth="1"/>
    <col min="16153" max="16153" width="19.5703125" style="72" customWidth="1"/>
    <col min="16154" max="16154" width="9.5703125" style="72" bestFit="1" customWidth="1"/>
    <col min="16155" max="16155" width="13.5703125" style="72" bestFit="1" customWidth="1"/>
    <col min="16156" max="16156" width="15" style="72" bestFit="1" customWidth="1"/>
    <col min="16157" max="16384" width="9.140625" style="72"/>
  </cols>
  <sheetData>
    <row r="1" spans="1:25" x14ac:dyDescent="0.25">
      <c r="A1" s="149" t="s">
        <v>132</v>
      </c>
      <c r="B1" s="71"/>
      <c r="X1" s="4" t="s">
        <v>133</v>
      </c>
    </row>
    <row r="2" spans="1:25" x14ac:dyDescent="0.25">
      <c r="A2" s="151"/>
      <c r="B2" s="151"/>
      <c r="C2" s="151"/>
      <c r="D2" s="151"/>
      <c r="E2" s="151"/>
      <c r="F2" s="151"/>
      <c r="J2" s="152"/>
      <c r="K2" s="152"/>
      <c r="L2" s="152"/>
    </row>
    <row r="3" spans="1:25" x14ac:dyDescent="0.25">
      <c r="A3" s="598" t="s">
        <v>134</v>
      </c>
      <c r="B3" s="598"/>
      <c r="C3" s="598"/>
      <c r="D3" s="598"/>
      <c r="E3" s="598"/>
      <c r="F3" s="598"/>
      <c r="G3" s="598"/>
      <c r="H3" s="598"/>
      <c r="I3" s="598"/>
      <c r="J3" s="598"/>
      <c r="K3" s="598"/>
      <c r="L3" s="598"/>
      <c r="M3" s="598"/>
      <c r="N3" s="598"/>
      <c r="O3" s="598"/>
      <c r="P3" s="598"/>
      <c r="Q3" s="598"/>
      <c r="R3" s="598"/>
      <c r="S3" s="598"/>
      <c r="T3" s="598"/>
      <c r="U3" s="598"/>
      <c r="V3" s="598"/>
      <c r="W3" s="598"/>
      <c r="X3" s="598"/>
    </row>
    <row r="4" spans="1:25" x14ac:dyDescent="0.25">
      <c r="A4" s="599" t="s">
        <v>59</v>
      </c>
      <c r="B4" s="599"/>
      <c r="C4" s="599"/>
      <c r="D4" s="599"/>
      <c r="E4" s="599"/>
      <c r="F4" s="599"/>
      <c r="G4" s="599"/>
      <c r="H4" s="599"/>
      <c r="I4" s="599"/>
      <c r="J4" s="599"/>
      <c r="K4" s="599"/>
      <c r="L4" s="599"/>
      <c r="M4" s="599"/>
      <c r="N4" s="599"/>
      <c r="O4" s="599"/>
      <c r="P4" s="599"/>
      <c r="Q4" s="599"/>
      <c r="R4" s="599"/>
      <c r="S4" s="599"/>
      <c r="T4" s="599"/>
      <c r="U4" s="599"/>
      <c r="V4" s="599"/>
      <c r="W4" s="599"/>
      <c r="X4" s="599"/>
    </row>
    <row r="5" spans="1:25" ht="16.5" thickBot="1" x14ac:dyDescent="0.3">
      <c r="A5" s="76"/>
      <c r="B5" s="76"/>
      <c r="C5" s="76"/>
      <c r="D5" s="76"/>
      <c r="E5" s="76"/>
      <c r="F5" s="76"/>
      <c r="J5" s="152"/>
      <c r="K5" s="152"/>
      <c r="L5" s="152"/>
    </row>
    <row r="6" spans="1:25" ht="67.5" customHeight="1" thickTop="1" x14ac:dyDescent="0.2">
      <c r="A6" s="609" t="s">
        <v>60</v>
      </c>
      <c r="B6" s="612" t="s">
        <v>61</v>
      </c>
      <c r="C6" s="615" t="s">
        <v>62</v>
      </c>
      <c r="D6" s="618" t="s">
        <v>132</v>
      </c>
      <c r="E6" s="619"/>
      <c r="F6" s="620"/>
      <c r="G6" s="618" t="s">
        <v>135</v>
      </c>
      <c r="H6" s="619"/>
      <c r="I6" s="620"/>
      <c r="J6" s="618" t="s">
        <v>136</v>
      </c>
      <c r="K6" s="619"/>
      <c r="L6" s="620"/>
      <c r="M6" s="618" t="s">
        <v>137</v>
      </c>
      <c r="N6" s="619"/>
      <c r="O6" s="620"/>
      <c r="P6" s="618" t="s">
        <v>138</v>
      </c>
      <c r="Q6" s="619"/>
      <c r="R6" s="620"/>
      <c r="S6" s="618" t="s">
        <v>139</v>
      </c>
      <c r="T6" s="619"/>
      <c r="U6" s="620"/>
      <c r="V6" s="621" t="s">
        <v>140</v>
      </c>
      <c r="W6" s="622"/>
      <c r="X6" s="623"/>
    </row>
    <row r="7" spans="1:25" ht="17.25" customHeight="1" x14ac:dyDescent="0.2">
      <c r="A7" s="610"/>
      <c r="B7" s="613"/>
      <c r="C7" s="616"/>
      <c r="D7" s="630" t="s">
        <v>141</v>
      </c>
      <c r="E7" s="631"/>
      <c r="F7" s="631"/>
      <c r="G7" s="631"/>
      <c r="H7" s="631"/>
      <c r="I7" s="631"/>
      <c r="J7" s="631"/>
      <c r="K7" s="631"/>
      <c r="L7" s="631"/>
      <c r="M7" s="631"/>
      <c r="N7" s="631"/>
      <c r="O7" s="631"/>
      <c r="P7" s="631"/>
      <c r="Q7" s="631"/>
      <c r="R7" s="631"/>
      <c r="S7" s="631"/>
      <c r="T7" s="631"/>
      <c r="U7" s="632"/>
      <c r="V7" s="624"/>
      <c r="W7" s="625"/>
      <c r="X7" s="626"/>
    </row>
    <row r="8" spans="1:25" ht="19.5" customHeight="1" thickBot="1" x14ac:dyDescent="0.25">
      <c r="A8" s="611"/>
      <c r="B8" s="614"/>
      <c r="C8" s="617"/>
      <c r="D8" s="627">
        <v>1</v>
      </c>
      <c r="E8" s="628"/>
      <c r="F8" s="633"/>
      <c r="G8" s="627">
        <v>2</v>
      </c>
      <c r="H8" s="628"/>
      <c r="I8" s="633"/>
      <c r="J8" s="627">
        <v>3</v>
      </c>
      <c r="K8" s="628"/>
      <c r="L8" s="633"/>
      <c r="M8" s="627">
        <v>4</v>
      </c>
      <c r="N8" s="628"/>
      <c r="O8" s="633"/>
      <c r="P8" s="627">
        <v>5</v>
      </c>
      <c r="Q8" s="628"/>
      <c r="R8" s="633"/>
      <c r="S8" s="634">
        <v>6</v>
      </c>
      <c r="T8" s="635"/>
      <c r="U8" s="636"/>
      <c r="V8" s="627"/>
      <c r="W8" s="628"/>
      <c r="X8" s="629"/>
    </row>
    <row r="9" spans="1:25" ht="31.5" customHeight="1" thickTop="1" x14ac:dyDescent="0.3">
      <c r="A9" s="81"/>
      <c r="B9" s="82"/>
      <c r="C9" s="83" t="s">
        <v>16</v>
      </c>
      <c r="D9" s="154"/>
      <c r="E9" s="154"/>
      <c r="F9" s="154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6"/>
      <c r="R9" s="156"/>
      <c r="S9" s="156"/>
      <c r="T9" s="156"/>
      <c r="U9" s="156"/>
      <c r="V9" s="156"/>
      <c r="W9" s="156"/>
      <c r="X9" s="157"/>
    </row>
    <row r="10" spans="1:25" ht="20.25" customHeight="1" x14ac:dyDescent="0.25">
      <c r="A10" s="86"/>
      <c r="B10" s="87"/>
      <c r="C10" s="88" t="s">
        <v>67</v>
      </c>
      <c r="D10" s="158"/>
      <c r="E10" s="158"/>
      <c r="F10" s="158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59"/>
      <c r="R10" s="159"/>
      <c r="S10" s="159"/>
      <c r="T10" s="159"/>
      <c r="U10" s="159"/>
      <c r="V10" s="159"/>
      <c r="W10" s="159"/>
      <c r="X10" s="160"/>
    </row>
    <row r="11" spans="1:25" ht="24" customHeight="1" x14ac:dyDescent="0.25">
      <c r="A11" s="91"/>
      <c r="B11" s="92" t="s">
        <v>68</v>
      </c>
      <c r="C11" s="93" t="s">
        <v>69</v>
      </c>
      <c r="D11" s="94">
        <v>901506965</v>
      </c>
      <c r="E11" s="94"/>
      <c r="F11" s="94">
        <v>901506965</v>
      </c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59"/>
      <c r="R11" s="159"/>
      <c r="S11" s="159"/>
      <c r="T11" s="159"/>
      <c r="U11" s="159"/>
      <c r="V11" s="159">
        <v>901506965</v>
      </c>
      <c r="W11" s="159"/>
      <c r="X11" s="160">
        <v>901506965</v>
      </c>
      <c r="Y11" s="100"/>
    </row>
    <row r="12" spans="1:25" ht="24.75" customHeight="1" x14ac:dyDescent="0.25">
      <c r="A12" s="91"/>
      <c r="B12" s="97" t="s">
        <v>70</v>
      </c>
      <c r="C12" s="98" t="s">
        <v>71</v>
      </c>
      <c r="D12" s="94">
        <v>1391123488</v>
      </c>
      <c r="E12" s="94"/>
      <c r="F12" s="94">
        <v>1391123488</v>
      </c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59"/>
      <c r="R12" s="159"/>
      <c r="S12" s="159"/>
      <c r="T12" s="159"/>
      <c r="U12" s="159"/>
      <c r="V12" s="159">
        <v>1391123488</v>
      </c>
      <c r="W12" s="159"/>
      <c r="X12" s="160">
        <v>1391123488</v>
      </c>
      <c r="Y12" s="100"/>
    </row>
    <row r="13" spans="1:25" ht="24.75" customHeight="1" x14ac:dyDescent="0.25">
      <c r="A13" s="91"/>
      <c r="B13" s="97" t="s">
        <v>72</v>
      </c>
      <c r="C13" s="98" t="s">
        <v>73</v>
      </c>
      <c r="D13" s="94">
        <v>652457650</v>
      </c>
      <c r="E13" s="94">
        <v>19483259</v>
      </c>
      <c r="F13" s="94">
        <v>671940909</v>
      </c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59"/>
      <c r="R13" s="159"/>
      <c r="S13" s="159"/>
      <c r="T13" s="159"/>
      <c r="U13" s="159"/>
      <c r="V13" s="159">
        <v>652457650</v>
      </c>
      <c r="W13" s="159">
        <v>19483259</v>
      </c>
      <c r="X13" s="160">
        <v>671940909</v>
      </c>
      <c r="Y13" s="100"/>
    </row>
    <row r="14" spans="1:25" ht="24.75" customHeight="1" x14ac:dyDescent="0.25">
      <c r="A14" s="91"/>
      <c r="B14" s="97" t="s">
        <v>74</v>
      </c>
      <c r="C14" s="98" t="s">
        <v>75</v>
      </c>
      <c r="D14" s="94">
        <v>440390428</v>
      </c>
      <c r="E14" s="94"/>
      <c r="F14" s="94">
        <v>440390428</v>
      </c>
      <c r="G14" s="102"/>
      <c r="H14" s="102"/>
      <c r="I14" s="102"/>
      <c r="J14" s="102"/>
      <c r="K14" s="102"/>
      <c r="L14" s="102"/>
      <c r="M14" s="102"/>
      <c r="N14" s="102"/>
      <c r="O14" s="102"/>
      <c r="P14" s="102"/>
      <c r="Q14" s="159"/>
      <c r="R14" s="159"/>
      <c r="S14" s="159"/>
      <c r="T14" s="159"/>
      <c r="U14" s="159"/>
      <c r="V14" s="159">
        <v>440390428</v>
      </c>
      <c r="W14" s="159"/>
      <c r="X14" s="160">
        <v>440390428</v>
      </c>
      <c r="Y14" s="100"/>
    </row>
    <row r="15" spans="1:25" ht="24.75" customHeight="1" x14ac:dyDescent="0.25">
      <c r="A15" s="91"/>
      <c r="B15" s="97" t="s">
        <v>76</v>
      </c>
      <c r="C15" s="98" t="s">
        <v>77</v>
      </c>
      <c r="D15" s="94">
        <v>109444681</v>
      </c>
      <c r="E15" s="94">
        <v>4783064</v>
      </c>
      <c r="F15" s="94">
        <v>114227745</v>
      </c>
      <c r="G15" s="102"/>
      <c r="H15" s="102"/>
      <c r="I15" s="102"/>
      <c r="J15" s="102"/>
      <c r="K15" s="102"/>
      <c r="L15" s="102"/>
      <c r="M15" s="102"/>
      <c r="N15" s="102"/>
      <c r="O15" s="102"/>
      <c r="P15" s="102"/>
      <c r="Q15" s="159"/>
      <c r="R15" s="159"/>
      <c r="S15" s="159"/>
      <c r="T15" s="159"/>
      <c r="U15" s="159"/>
      <c r="V15" s="159">
        <v>109444681</v>
      </c>
      <c r="W15" s="159">
        <v>4783064</v>
      </c>
      <c r="X15" s="160">
        <v>114227745</v>
      </c>
      <c r="Y15" s="100"/>
    </row>
    <row r="16" spans="1:25" ht="24.75" customHeight="1" x14ac:dyDescent="0.25">
      <c r="A16" s="91"/>
      <c r="B16" s="97" t="s">
        <v>78</v>
      </c>
      <c r="C16" s="98" t="s">
        <v>79</v>
      </c>
      <c r="D16" s="94"/>
      <c r="E16" s="94">
        <v>3372040</v>
      </c>
      <c r="F16" s="94">
        <v>3372040</v>
      </c>
      <c r="G16" s="102"/>
      <c r="H16" s="102"/>
      <c r="I16" s="102"/>
      <c r="J16" s="102"/>
      <c r="K16" s="102"/>
      <c r="L16" s="102"/>
      <c r="M16" s="102"/>
      <c r="N16" s="102"/>
      <c r="O16" s="102"/>
      <c r="P16" s="102"/>
      <c r="Q16" s="159"/>
      <c r="R16" s="159"/>
      <c r="S16" s="159"/>
      <c r="T16" s="159"/>
      <c r="U16" s="159"/>
      <c r="V16" s="159"/>
      <c r="W16" s="159">
        <v>3372040</v>
      </c>
      <c r="X16" s="160">
        <v>3372040</v>
      </c>
      <c r="Y16" s="100"/>
    </row>
    <row r="17" spans="1:28" ht="24.75" customHeight="1" x14ac:dyDescent="0.25">
      <c r="A17" s="91"/>
      <c r="B17" s="97"/>
      <c r="C17" s="99" t="s">
        <v>80</v>
      </c>
      <c r="D17" s="94"/>
      <c r="E17" s="94"/>
      <c r="F17" s="94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59"/>
      <c r="R17" s="159"/>
      <c r="S17" s="159"/>
      <c r="T17" s="159"/>
      <c r="U17" s="159"/>
      <c r="V17" s="159"/>
      <c r="W17" s="159"/>
      <c r="X17" s="160"/>
      <c r="Y17" s="100"/>
    </row>
    <row r="18" spans="1:28" ht="24.75" customHeight="1" x14ac:dyDescent="0.25">
      <c r="A18" s="91"/>
      <c r="B18" s="97" t="s">
        <v>81</v>
      </c>
      <c r="C18" s="98" t="s">
        <v>82</v>
      </c>
      <c r="D18" s="94"/>
      <c r="E18" s="94">
        <v>80332761</v>
      </c>
      <c r="F18" s="94">
        <v>80332761</v>
      </c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59"/>
      <c r="R18" s="159"/>
      <c r="S18" s="159"/>
      <c r="T18" s="159"/>
      <c r="U18" s="159"/>
      <c r="V18" s="159"/>
      <c r="W18" s="159">
        <v>80332761</v>
      </c>
      <c r="X18" s="160">
        <v>80332761</v>
      </c>
      <c r="Y18" s="100"/>
    </row>
    <row r="19" spans="1:28" ht="24.75" customHeight="1" x14ac:dyDescent="0.25">
      <c r="A19" s="91"/>
      <c r="B19" s="97" t="s">
        <v>83</v>
      </c>
      <c r="C19" s="98" t="s">
        <v>84</v>
      </c>
      <c r="D19" s="94"/>
      <c r="E19" s="94">
        <v>3254666</v>
      </c>
      <c r="F19" s="94">
        <v>3254666</v>
      </c>
      <c r="G19" s="102">
        <v>8283212</v>
      </c>
      <c r="H19" s="102">
        <v>17232481</v>
      </c>
      <c r="I19" s="102">
        <v>25515693</v>
      </c>
      <c r="J19" s="102"/>
      <c r="K19" s="102"/>
      <c r="L19" s="102"/>
      <c r="M19" s="102"/>
      <c r="N19" s="102"/>
      <c r="O19" s="102"/>
      <c r="P19" s="102"/>
      <c r="Q19" s="159"/>
      <c r="R19" s="159"/>
      <c r="S19" s="159"/>
      <c r="T19" s="159"/>
      <c r="U19" s="159"/>
      <c r="V19" s="159">
        <v>8283212</v>
      </c>
      <c r="W19" s="159">
        <v>20487147</v>
      </c>
      <c r="X19" s="160">
        <v>28770359</v>
      </c>
      <c r="Y19" s="100"/>
    </row>
    <row r="20" spans="1:28" ht="24.75" customHeight="1" x14ac:dyDescent="0.25">
      <c r="A20" s="91"/>
      <c r="B20" s="97" t="s">
        <v>83</v>
      </c>
      <c r="C20" s="98" t="s">
        <v>142</v>
      </c>
      <c r="D20" s="94"/>
      <c r="E20" s="94"/>
      <c r="F20" s="94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59"/>
      <c r="R20" s="159"/>
      <c r="S20" s="159"/>
      <c r="T20" s="159">
        <v>856929874</v>
      </c>
      <c r="U20" s="159">
        <v>856929874</v>
      </c>
      <c r="V20" s="159"/>
      <c r="W20" s="159">
        <v>856929874</v>
      </c>
      <c r="X20" s="160">
        <v>856929874</v>
      </c>
      <c r="Y20" s="100"/>
    </row>
    <row r="21" spans="1:28" ht="24.75" customHeight="1" x14ac:dyDescent="0.25">
      <c r="A21" s="161"/>
      <c r="B21" s="101" t="s">
        <v>86</v>
      </c>
      <c r="C21" s="98" t="s">
        <v>87</v>
      </c>
      <c r="D21" s="102"/>
      <c r="E21" s="102">
        <v>945802</v>
      </c>
      <c r="F21" s="102">
        <v>945802</v>
      </c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59"/>
      <c r="R21" s="159"/>
      <c r="S21" s="159"/>
      <c r="T21" s="159"/>
      <c r="U21" s="159"/>
      <c r="V21" s="159"/>
      <c r="W21" s="159">
        <v>945802</v>
      </c>
      <c r="X21" s="160">
        <v>945802</v>
      </c>
      <c r="Y21" s="100"/>
    </row>
    <row r="22" spans="1:28" s="106" customFormat="1" ht="24.75" customHeight="1" x14ac:dyDescent="0.25">
      <c r="A22" s="103"/>
      <c r="B22" s="104"/>
      <c r="C22" s="99" t="s">
        <v>14</v>
      </c>
      <c r="D22" s="94"/>
      <c r="E22" s="94"/>
      <c r="F22" s="94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59"/>
      <c r="R22" s="159"/>
      <c r="S22" s="159"/>
      <c r="T22" s="159"/>
      <c r="U22" s="159"/>
      <c r="V22" s="159"/>
      <c r="W22" s="159"/>
      <c r="X22" s="160"/>
      <c r="Y22" s="100"/>
      <c r="AB22" s="162"/>
    </row>
    <row r="23" spans="1:28" ht="24.75" customHeight="1" x14ac:dyDescent="0.25">
      <c r="A23" s="91"/>
      <c r="B23" s="97" t="s">
        <v>88</v>
      </c>
      <c r="C23" s="93" t="s">
        <v>89</v>
      </c>
      <c r="D23" s="109"/>
      <c r="E23" s="109"/>
      <c r="F23" s="109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59"/>
      <c r="R23" s="159"/>
      <c r="S23" s="159"/>
      <c r="T23" s="159"/>
      <c r="U23" s="159"/>
      <c r="V23" s="159"/>
      <c r="W23" s="159"/>
      <c r="X23" s="160"/>
      <c r="Y23" s="100"/>
    </row>
    <row r="24" spans="1:28" ht="24.75" customHeight="1" x14ac:dyDescent="0.25">
      <c r="A24" s="91"/>
      <c r="B24" s="97"/>
      <c r="C24" s="98" t="s">
        <v>90</v>
      </c>
      <c r="D24" s="94">
        <v>800000000</v>
      </c>
      <c r="E24" s="94"/>
      <c r="F24" s="94">
        <v>800000000</v>
      </c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59"/>
      <c r="R24" s="159"/>
      <c r="S24" s="159"/>
      <c r="T24" s="159"/>
      <c r="U24" s="159"/>
      <c r="V24" s="159">
        <v>800000000</v>
      </c>
      <c r="W24" s="159"/>
      <c r="X24" s="160">
        <v>800000000</v>
      </c>
      <c r="Y24" s="100"/>
      <c r="AA24" s="163"/>
    </row>
    <row r="25" spans="1:28" ht="24.75" customHeight="1" x14ac:dyDescent="0.25">
      <c r="A25" s="91"/>
      <c r="B25" s="97"/>
      <c r="C25" s="98" t="s">
        <v>91</v>
      </c>
      <c r="D25" s="94">
        <v>280000000</v>
      </c>
      <c r="E25" s="94"/>
      <c r="F25" s="94">
        <v>280000000</v>
      </c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59"/>
      <c r="R25" s="159"/>
      <c r="S25" s="159"/>
      <c r="T25" s="159"/>
      <c r="U25" s="159"/>
      <c r="V25" s="159">
        <v>280000000</v>
      </c>
      <c r="W25" s="159"/>
      <c r="X25" s="160">
        <v>280000000</v>
      </c>
      <c r="Y25" s="100"/>
      <c r="AA25" s="163"/>
    </row>
    <row r="26" spans="1:28" ht="24.75" customHeight="1" x14ac:dyDescent="0.25">
      <c r="A26" s="91"/>
      <c r="B26" s="97" t="s">
        <v>92</v>
      </c>
      <c r="C26" s="93" t="s">
        <v>93</v>
      </c>
      <c r="D26" s="94"/>
      <c r="E26" s="94"/>
      <c r="F26" s="94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59"/>
      <c r="R26" s="159"/>
      <c r="S26" s="159"/>
      <c r="T26" s="159"/>
      <c r="U26" s="159"/>
      <c r="V26" s="159"/>
      <c r="W26" s="159"/>
      <c r="X26" s="160"/>
      <c r="Y26" s="100"/>
    </row>
    <row r="27" spans="1:28" ht="24.75" customHeight="1" x14ac:dyDescent="0.25">
      <c r="A27" s="91"/>
      <c r="B27" s="97"/>
      <c r="C27" s="98" t="s">
        <v>94</v>
      </c>
      <c r="D27" s="94">
        <v>3530000000</v>
      </c>
      <c r="E27" s="94"/>
      <c r="F27" s="94">
        <v>3530000000</v>
      </c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59"/>
      <c r="R27" s="159"/>
      <c r="S27" s="159"/>
      <c r="T27" s="159"/>
      <c r="U27" s="159"/>
      <c r="V27" s="159">
        <v>3530000000</v>
      </c>
      <c r="W27" s="159"/>
      <c r="X27" s="160">
        <v>3530000000</v>
      </c>
      <c r="Y27" s="100"/>
    </row>
    <row r="28" spans="1:28" s="106" customFormat="1" ht="24.75" customHeight="1" x14ac:dyDescent="0.25">
      <c r="A28" s="91"/>
      <c r="B28" s="92" t="s">
        <v>95</v>
      </c>
      <c r="C28" s="93" t="s">
        <v>96</v>
      </c>
      <c r="D28" s="109"/>
      <c r="E28" s="109"/>
      <c r="F28" s="109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59"/>
      <c r="R28" s="159"/>
      <c r="S28" s="159"/>
      <c r="T28" s="159"/>
      <c r="U28" s="159"/>
      <c r="V28" s="159"/>
      <c r="W28" s="159"/>
      <c r="X28" s="160"/>
      <c r="Y28" s="100"/>
      <c r="AB28" s="162"/>
    </row>
    <row r="29" spans="1:28" s="106" customFormat="1" ht="24.75" customHeight="1" x14ac:dyDescent="0.25">
      <c r="A29" s="91"/>
      <c r="B29" s="92"/>
      <c r="C29" s="110" t="s">
        <v>97</v>
      </c>
      <c r="D29" s="109">
        <v>30000000</v>
      </c>
      <c r="E29" s="109"/>
      <c r="F29" s="94">
        <v>30000000</v>
      </c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159"/>
      <c r="R29" s="159"/>
      <c r="S29" s="159"/>
      <c r="T29" s="159"/>
      <c r="U29" s="159"/>
      <c r="V29" s="159">
        <v>30000000</v>
      </c>
      <c r="W29" s="159"/>
      <c r="X29" s="160">
        <v>30000000</v>
      </c>
      <c r="Y29" s="100"/>
      <c r="AB29" s="162"/>
    </row>
    <row r="30" spans="1:28" s="106" customFormat="1" ht="24.75" customHeight="1" x14ac:dyDescent="0.25">
      <c r="A30" s="91"/>
      <c r="B30" s="92"/>
      <c r="C30" s="110" t="s">
        <v>98</v>
      </c>
      <c r="D30" s="109">
        <v>10000000</v>
      </c>
      <c r="E30" s="109"/>
      <c r="F30" s="94">
        <v>10000000</v>
      </c>
      <c r="G30" s="102"/>
      <c r="H30" s="102"/>
      <c r="I30" s="102"/>
      <c r="J30" s="102"/>
      <c r="K30" s="102"/>
      <c r="L30" s="102"/>
      <c r="M30" s="102"/>
      <c r="N30" s="102"/>
      <c r="O30" s="102"/>
      <c r="P30" s="102"/>
      <c r="Q30" s="159"/>
      <c r="R30" s="159"/>
      <c r="S30" s="159"/>
      <c r="T30" s="159"/>
      <c r="U30" s="159"/>
      <c r="V30" s="159">
        <v>10000000</v>
      </c>
      <c r="W30" s="159"/>
      <c r="X30" s="160">
        <v>10000000</v>
      </c>
      <c r="Y30" s="100"/>
      <c r="AB30" s="162"/>
    </row>
    <row r="31" spans="1:28" s="106" customFormat="1" ht="24.75" customHeight="1" x14ac:dyDescent="0.25">
      <c r="A31" s="91"/>
      <c r="B31" s="104"/>
      <c r="C31" s="88" t="s">
        <v>16</v>
      </c>
      <c r="D31" s="94"/>
      <c r="E31" s="94"/>
      <c r="F31" s="94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59"/>
      <c r="R31" s="159"/>
      <c r="S31" s="159"/>
      <c r="T31" s="159"/>
      <c r="U31" s="159"/>
      <c r="V31" s="159"/>
      <c r="W31" s="159"/>
      <c r="X31" s="160"/>
      <c r="Y31" s="100"/>
      <c r="AB31" s="162"/>
    </row>
    <row r="32" spans="1:28" s="106" customFormat="1" ht="24.75" customHeight="1" x14ac:dyDescent="0.25">
      <c r="A32" s="91"/>
      <c r="B32" s="101" t="s">
        <v>99</v>
      </c>
      <c r="C32" s="111" t="s">
        <v>100</v>
      </c>
      <c r="D32" s="94"/>
      <c r="E32" s="94">
        <v>76534</v>
      </c>
      <c r="F32" s="94">
        <v>76534</v>
      </c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59"/>
      <c r="R32" s="159"/>
      <c r="S32" s="159"/>
      <c r="T32" s="159"/>
      <c r="U32" s="159"/>
      <c r="V32" s="159"/>
      <c r="W32" s="159">
        <v>76534</v>
      </c>
      <c r="X32" s="160">
        <v>76534</v>
      </c>
      <c r="Y32" s="100"/>
      <c r="AB32" s="162"/>
    </row>
    <row r="33" spans="1:28" ht="24.75" customHeight="1" x14ac:dyDescent="0.25">
      <c r="A33" s="91"/>
      <c r="B33" s="101" t="s">
        <v>101</v>
      </c>
      <c r="C33" s="93" t="s">
        <v>102</v>
      </c>
      <c r="D33" s="109">
        <v>9240255</v>
      </c>
      <c r="E33" s="109"/>
      <c r="F33" s="94">
        <v>9240255</v>
      </c>
      <c r="G33" s="109">
        <v>3500000</v>
      </c>
      <c r="H33" s="109"/>
      <c r="I33" s="109">
        <v>3500000</v>
      </c>
      <c r="J33" s="102">
        <v>7082000</v>
      </c>
      <c r="K33" s="102"/>
      <c r="L33" s="102">
        <v>7082000</v>
      </c>
      <c r="M33" s="102">
        <v>1500000</v>
      </c>
      <c r="N33" s="102"/>
      <c r="O33" s="102">
        <v>1500000</v>
      </c>
      <c r="P33" s="102">
        <v>100000</v>
      </c>
      <c r="Q33" s="159"/>
      <c r="R33" s="159">
        <v>100000</v>
      </c>
      <c r="S33" s="159"/>
      <c r="T33" s="159"/>
      <c r="U33" s="159"/>
      <c r="V33" s="159">
        <v>21422255</v>
      </c>
      <c r="W33" s="159"/>
      <c r="X33" s="160">
        <v>21422255</v>
      </c>
      <c r="Y33" s="100"/>
    </row>
    <row r="34" spans="1:28" ht="24.75" customHeight="1" x14ac:dyDescent="0.25">
      <c r="A34" s="91"/>
      <c r="B34" s="97" t="s">
        <v>101</v>
      </c>
      <c r="C34" s="93" t="s">
        <v>103</v>
      </c>
      <c r="D34" s="109">
        <v>19098999</v>
      </c>
      <c r="E34" s="109"/>
      <c r="F34" s="94">
        <v>19098999</v>
      </c>
      <c r="G34" s="109"/>
      <c r="H34" s="109"/>
      <c r="I34" s="109"/>
      <c r="J34" s="102"/>
      <c r="K34" s="102"/>
      <c r="L34" s="102"/>
      <c r="M34" s="102"/>
      <c r="N34" s="102"/>
      <c r="O34" s="102"/>
      <c r="P34" s="102"/>
      <c r="Q34" s="159"/>
      <c r="R34" s="159"/>
      <c r="S34" s="159"/>
      <c r="T34" s="159"/>
      <c r="U34" s="159"/>
      <c r="V34" s="159">
        <v>19098999</v>
      </c>
      <c r="W34" s="159"/>
      <c r="X34" s="160">
        <v>19098999</v>
      </c>
      <c r="Y34" s="100"/>
    </row>
    <row r="35" spans="1:28" ht="24.75" customHeight="1" x14ac:dyDescent="0.25">
      <c r="A35" s="91"/>
      <c r="B35" s="97" t="s">
        <v>101</v>
      </c>
      <c r="C35" s="93" t="s">
        <v>104</v>
      </c>
      <c r="D35" s="109">
        <v>45553240</v>
      </c>
      <c r="E35" s="109">
        <v>21250</v>
      </c>
      <c r="F35" s="94">
        <v>45574490</v>
      </c>
      <c r="G35" s="109"/>
      <c r="H35" s="109"/>
      <c r="I35" s="109"/>
      <c r="J35" s="102"/>
      <c r="K35" s="102"/>
      <c r="L35" s="102"/>
      <c r="M35" s="102"/>
      <c r="N35" s="102"/>
      <c r="O35" s="102"/>
      <c r="P35" s="102"/>
      <c r="Q35" s="159"/>
      <c r="R35" s="159"/>
      <c r="S35" s="159"/>
      <c r="T35" s="159"/>
      <c r="U35" s="159"/>
      <c r="V35" s="159">
        <v>45553240</v>
      </c>
      <c r="W35" s="159">
        <v>21250</v>
      </c>
      <c r="X35" s="160">
        <v>45574490</v>
      </c>
      <c r="Y35" s="100"/>
    </row>
    <row r="36" spans="1:28" ht="24.75" customHeight="1" x14ac:dyDescent="0.25">
      <c r="A36" s="91"/>
      <c r="B36" s="97" t="s">
        <v>105</v>
      </c>
      <c r="C36" s="93" t="s">
        <v>106</v>
      </c>
      <c r="D36" s="112">
        <v>5385828</v>
      </c>
      <c r="E36" s="112">
        <v>1225311</v>
      </c>
      <c r="F36" s="94">
        <v>6611139</v>
      </c>
      <c r="G36" s="94">
        <v>985000</v>
      </c>
      <c r="H36" s="94"/>
      <c r="I36" s="94">
        <v>985000</v>
      </c>
      <c r="J36" s="102"/>
      <c r="K36" s="102"/>
      <c r="L36" s="102"/>
      <c r="M36" s="102"/>
      <c r="N36" s="102"/>
      <c r="O36" s="102"/>
      <c r="P36" s="102"/>
      <c r="Q36" s="159"/>
      <c r="R36" s="159"/>
      <c r="S36" s="159"/>
      <c r="T36" s="159"/>
      <c r="U36" s="159"/>
      <c r="V36" s="159">
        <v>6370828</v>
      </c>
      <c r="W36" s="159">
        <v>1225311</v>
      </c>
      <c r="X36" s="160">
        <v>7596139</v>
      </c>
      <c r="Y36" s="100"/>
    </row>
    <row r="37" spans="1:28" ht="24.75" customHeight="1" x14ac:dyDescent="0.25">
      <c r="A37" s="91"/>
      <c r="B37" s="97" t="s">
        <v>107</v>
      </c>
      <c r="C37" s="93" t="s">
        <v>108</v>
      </c>
      <c r="D37" s="94"/>
      <c r="E37" s="94"/>
      <c r="F37" s="94"/>
      <c r="G37" s="94"/>
      <c r="H37" s="94"/>
      <c r="I37" s="94"/>
      <c r="J37" s="102">
        <v>368915000</v>
      </c>
      <c r="K37" s="102"/>
      <c r="L37" s="102">
        <v>368915000</v>
      </c>
      <c r="M37" s="102"/>
      <c r="N37" s="102"/>
      <c r="O37" s="102"/>
      <c r="P37" s="102"/>
      <c r="Q37" s="159"/>
      <c r="R37" s="159"/>
      <c r="S37" s="159"/>
      <c r="T37" s="159"/>
      <c r="U37" s="159"/>
      <c r="V37" s="159">
        <v>368915000</v>
      </c>
      <c r="W37" s="159"/>
      <c r="X37" s="160">
        <v>368915000</v>
      </c>
      <c r="Y37" s="100"/>
    </row>
    <row r="38" spans="1:28" ht="24.75" customHeight="1" x14ac:dyDescent="0.25">
      <c r="A38" s="91"/>
      <c r="B38" s="97" t="s">
        <v>109</v>
      </c>
      <c r="C38" s="93" t="s">
        <v>110</v>
      </c>
      <c r="D38" s="109">
        <v>21475260</v>
      </c>
      <c r="E38" s="109">
        <v>2019316</v>
      </c>
      <c r="F38" s="94">
        <v>23494576</v>
      </c>
      <c r="G38" s="94">
        <v>1154850</v>
      </c>
      <c r="H38" s="94"/>
      <c r="I38" s="94">
        <v>1154850</v>
      </c>
      <c r="J38" s="102">
        <v>99632000</v>
      </c>
      <c r="K38" s="102"/>
      <c r="L38" s="102">
        <v>99632000</v>
      </c>
      <c r="M38" s="102"/>
      <c r="N38" s="102"/>
      <c r="O38" s="102"/>
      <c r="P38" s="102"/>
      <c r="Q38" s="159"/>
      <c r="R38" s="159"/>
      <c r="S38" s="159"/>
      <c r="T38" s="159"/>
      <c r="U38" s="159"/>
      <c r="V38" s="159">
        <v>122262110</v>
      </c>
      <c r="W38" s="159">
        <v>2019316</v>
      </c>
      <c r="X38" s="160">
        <v>124281426</v>
      </c>
      <c r="Y38" s="100"/>
    </row>
    <row r="39" spans="1:28" ht="24.75" customHeight="1" x14ac:dyDescent="0.25">
      <c r="A39" s="91"/>
      <c r="B39" s="97" t="s">
        <v>111</v>
      </c>
      <c r="C39" s="93" t="s">
        <v>112</v>
      </c>
      <c r="D39" s="94"/>
      <c r="E39" s="94"/>
      <c r="F39" s="94"/>
      <c r="G39" s="94"/>
      <c r="H39" s="94"/>
      <c r="I39" s="94"/>
      <c r="J39" s="102">
        <v>75275000</v>
      </c>
      <c r="K39" s="102"/>
      <c r="L39" s="102">
        <v>75275000</v>
      </c>
      <c r="M39" s="102"/>
      <c r="N39" s="102"/>
      <c r="O39" s="102"/>
      <c r="P39" s="102"/>
      <c r="Q39" s="159"/>
      <c r="R39" s="159"/>
      <c r="S39" s="159"/>
      <c r="T39" s="159"/>
      <c r="U39" s="159"/>
      <c r="V39" s="159">
        <v>75275000</v>
      </c>
      <c r="W39" s="159"/>
      <c r="X39" s="160">
        <v>75275000</v>
      </c>
      <c r="Y39" s="100"/>
    </row>
    <row r="40" spans="1:28" ht="24.75" customHeight="1" x14ac:dyDescent="0.25">
      <c r="A40" s="91"/>
      <c r="B40" s="97" t="s">
        <v>113</v>
      </c>
      <c r="C40" s="93" t="s">
        <v>114</v>
      </c>
      <c r="D40" s="109">
        <v>255000000</v>
      </c>
      <c r="E40" s="109">
        <v>43377024</v>
      </c>
      <c r="F40" s="94">
        <v>298377024</v>
      </c>
      <c r="G40" s="109"/>
      <c r="H40" s="109"/>
      <c r="I40" s="109"/>
      <c r="J40" s="102"/>
      <c r="K40" s="102"/>
      <c r="L40" s="102"/>
      <c r="M40" s="102"/>
      <c r="N40" s="102"/>
      <c r="O40" s="102"/>
      <c r="P40" s="102"/>
      <c r="Q40" s="159"/>
      <c r="R40" s="159"/>
      <c r="S40" s="159"/>
      <c r="T40" s="159"/>
      <c r="U40" s="159"/>
      <c r="V40" s="159">
        <v>255000000</v>
      </c>
      <c r="W40" s="159">
        <v>43377024</v>
      </c>
      <c r="X40" s="160">
        <v>298377024</v>
      </c>
      <c r="Y40" s="100"/>
    </row>
    <row r="41" spans="1:28" ht="24.75" customHeight="1" x14ac:dyDescent="0.25">
      <c r="A41" s="91"/>
      <c r="B41" s="97" t="s">
        <v>115</v>
      </c>
      <c r="C41" s="98" t="s">
        <v>116</v>
      </c>
      <c r="D41" s="109"/>
      <c r="E41" s="109">
        <v>12054003</v>
      </c>
      <c r="F41" s="94">
        <v>12054003</v>
      </c>
      <c r="G41" s="109"/>
      <c r="H41" s="109"/>
      <c r="I41" s="109"/>
      <c r="J41" s="102"/>
      <c r="K41" s="164"/>
      <c r="L41" s="102"/>
      <c r="M41" s="102"/>
      <c r="N41" s="164"/>
      <c r="O41" s="102"/>
      <c r="P41" s="102"/>
      <c r="Q41" s="165"/>
      <c r="R41" s="159"/>
      <c r="S41" s="165"/>
      <c r="T41" s="159"/>
      <c r="U41" s="159"/>
      <c r="V41" s="159"/>
      <c r="W41" s="159">
        <v>12054003</v>
      </c>
      <c r="X41" s="160">
        <v>12054003</v>
      </c>
      <c r="Y41" s="100"/>
    </row>
    <row r="42" spans="1:28" ht="24.75" customHeight="1" x14ac:dyDescent="0.3">
      <c r="A42" s="103" t="s">
        <v>22</v>
      </c>
      <c r="B42" s="97"/>
      <c r="C42" s="113" t="s">
        <v>117</v>
      </c>
      <c r="D42" s="108">
        <v>8500676794</v>
      </c>
      <c r="E42" s="108">
        <v>170945030</v>
      </c>
      <c r="F42" s="108">
        <v>8671621824</v>
      </c>
      <c r="G42" s="108">
        <v>13923062</v>
      </c>
      <c r="H42" s="108">
        <v>17232481</v>
      </c>
      <c r="I42" s="108">
        <v>31155543</v>
      </c>
      <c r="J42" s="108">
        <v>550904000</v>
      </c>
      <c r="K42" s="166">
        <v>0</v>
      </c>
      <c r="L42" s="108">
        <v>550904000</v>
      </c>
      <c r="M42" s="108">
        <v>1500000</v>
      </c>
      <c r="N42" s="166">
        <v>0</v>
      </c>
      <c r="O42" s="108">
        <v>1500000</v>
      </c>
      <c r="P42" s="108">
        <v>100000</v>
      </c>
      <c r="Q42" s="166">
        <v>0</v>
      </c>
      <c r="R42" s="108">
        <v>100000</v>
      </c>
      <c r="S42" s="166">
        <v>0</v>
      </c>
      <c r="T42" s="108">
        <v>856929874</v>
      </c>
      <c r="U42" s="108">
        <v>856929874</v>
      </c>
      <c r="V42" s="167">
        <v>9067103856</v>
      </c>
      <c r="W42" s="167">
        <v>1045107385</v>
      </c>
      <c r="X42" s="168">
        <v>10112211241</v>
      </c>
      <c r="Y42" s="100"/>
    </row>
    <row r="43" spans="1:28" s="106" customFormat="1" ht="24.75" customHeight="1" x14ac:dyDescent="0.3">
      <c r="A43" s="91"/>
      <c r="B43" s="104"/>
      <c r="C43" s="113" t="s">
        <v>118</v>
      </c>
      <c r="D43" s="108"/>
      <c r="E43" s="108"/>
      <c r="F43" s="108"/>
      <c r="G43" s="169"/>
      <c r="H43" s="169"/>
      <c r="I43" s="169"/>
      <c r="J43" s="169"/>
      <c r="K43" s="169"/>
      <c r="L43" s="169"/>
      <c r="M43" s="169"/>
      <c r="N43" s="169"/>
      <c r="O43" s="169"/>
      <c r="P43" s="169"/>
      <c r="Q43" s="167"/>
      <c r="R43" s="167"/>
      <c r="S43" s="167"/>
      <c r="T43" s="167"/>
      <c r="U43" s="167"/>
      <c r="V43" s="159"/>
      <c r="W43" s="167"/>
      <c r="X43" s="168"/>
      <c r="Y43" s="100"/>
      <c r="AB43" s="162"/>
    </row>
    <row r="44" spans="1:28" ht="24.75" customHeight="1" x14ac:dyDescent="0.25">
      <c r="A44" s="91"/>
      <c r="B44" s="101" t="s">
        <v>119</v>
      </c>
      <c r="C44" s="93" t="s">
        <v>26</v>
      </c>
      <c r="D44" s="109">
        <v>2781144</v>
      </c>
      <c r="E44" s="109"/>
      <c r="F44" s="109">
        <v>2781144</v>
      </c>
      <c r="G44" s="102"/>
      <c r="H44" s="102"/>
      <c r="I44" s="102"/>
      <c r="J44" s="102"/>
      <c r="K44" s="102"/>
      <c r="L44" s="102"/>
      <c r="M44" s="102"/>
      <c r="N44" s="102"/>
      <c r="O44" s="102"/>
      <c r="P44" s="102"/>
      <c r="Q44" s="159"/>
      <c r="R44" s="159"/>
      <c r="S44" s="159"/>
      <c r="T44" s="159"/>
      <c r="U44" s="159"/>
      <c r="V44" s="159">
        <v>2781144</v>
      </c>
      <c r="W44" s="159"/>
      <c r="X44" s="160">
        <v>2781144</v>
      </c>
      <c r="Y44" s="100"/>
    </row>
    <row r="45" spans="1:28" ht="24.75" customHeight="1" x14ac:dyDescent="0.25">
      <c r="A45" s="91"/>
      <c r="B45" s="101" t="s">
        <v>119</v>
      </c>
      <c r="C45" s="93" t="s">
        <v>28</v>
      </c>
      <c r="D45" s="109">
        <v>57500000</v>
      </c>
      <c r="E45" s="109">
        <v>6164102</v>
      </c>
      <c r="F45" s="109">
        <v>63664102</v>
      </c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59"/>
      <c r="R45" s="159"/>
      <c r="S45" s="159"/>
      <c r="T45" s="159"/>
      <c r="U45" s="159"/>
      <c r="V45" s="159">
        <v>57500000</v>
      </c>
      <c r="W45" s="159">
        <v>6164102</v>
      </c>
      <c r="X45" s="160">
        <v>63664102</v>
      </c>
      <c r="Y45" s="100"/>
    </row>
    <row r="46" spans="1:28" ht="24.75" customHeight="1" x14ac:dyDescent="0.25">
      <c r="A46" s="91"/>
      <c r="B46" s="101" t="s">
        <v>120</v>
      </c>
      <c r="C46" s="93" t="s">
        <v>121</v>
      </c>
      <c r="D46" s="109"/>
      <c r="E46" s="109">
        <v>7301758</v>
      </c>
      <c r="F46" s="109">
        <v>7301758</v>
      </c>
      <c r="G46" s="102"/>
      <c r="H46" s="102"/>
      <c r="I46" s="102"/>
      <c r="J46" s="102"/>
      <c r="K46" s="102"/>
      <c r="L46" s="102"/>
      <c r="M46" s="102"/>
      <c r="N46" s="102"/>
      <c r="O46" s="102"/>
      <c r="P46" s="102"/>
      <c r="Q46" s="159"/>
      <c r="R46" s="159"/>
      <c r="S46" s="159"/>
      <c r="T46" s="159"/>
      <c r="U46" s="159"/>
      <c r="V46" s="159"/>
      <c r="W46" s="159">
        <v>7301758</v>
      </c>
      <c r="X46" s="160">
        <v>7301758</v>
      </c>
      <c r="Y46" s="100"/>
    </row>
    <row r="47" spans="1:28" ht="24.75" customHeight="1" x14ac:dyDescent="0.3">
      <c r="A47" s="103" t="s">
        <v>34</v>
      </c>
      <c r="B47" s="101"/>
      <c r="C47" s="113" t="s">
        <v>122</v>
      </c>
      <c r="D47" s="120">
        <v>60281144</v>
      </c>
      <c r="E47" s="120">
        <v>13465860</v>
      </c>
      <c r="F47" s="120">
        <v>73747004</v>
      </c>
      <c r="G47" s="170">
        <v>0</v>
      </c>
      <c r="H47" s="170">
        <v>0</v>
      </c>
      <c r="I47" s="170">
        <v>0</v>
      </c>
      <c r="J47" s="170">
        <v>0</v>
      </c>
      <c r="K47" s="170">
        <v>0</v>
      </c>
      <c r="L47" s="170">
        <v>0</v>
      </c>
      <c r="M47" s="170">
        <v>0</v>
      </c>
      <c r="N47" s="170">
        <v>0</v>
      </c>
      <c r="O47" s="170">
        <v>0</v>
      </c>
      <c r="P47" s="170">
        <v>0</v>
      </c>
      <c r="Q47" s="170">
        <v>0</v>
      </c>
      <c r="R47" s="170">
        <v>0</v>
      </c>
      <c r="S47" s="170">
        <v>0</v>
      </c>
      <c r="T47" s="170">
        <v>0</v>
      </c>
      <c r="U47" s="170">
        <v>0</v>
      </c>
      <c r="V47" s="167">
        <v>60281144</v>
      </c>
      <c r="W47" s="167">
        <v>13465860</v>
      </c>
      <c r="X47" s="168">
        <v>73747004</v>
      </c>
      <c r="Y47" s="100"/>
    </row>
    <row r="48" spans="1:28" ht="24.75" customHeight="1" x14ac:dyDescent="0.3">
      <c r="A48" s="91"/>
      <c r="B48" s="119"/>
      <c r="C48" s="113" t="s">
        <v>123</v>
      </c>
      <c r="D48" s="169">
        <v>8560957938</v>
      </c>
      <c r="E48" s="169">
        <v>184410890</v>
      </c>
      <c r="F48" s="169">
        <v>8745368828</v>
      </c>
      <c r="G48" s="169">
        <v>13923062</v>
      </c>
      <c r="H48" s="169">
        <v>17232481</v>
      </c>
      <c r="I48" s="169">
        <v>31155543</v>
      </c>
      <c r="J48" s="169">
        <v>550904000</v>
      </c>
      <c r="K48" s="170">
        <v>0</v>
      </c>
      <c r="L48" s="169">
        <v>550904000</v>
      </c>
      <c r="M48" s="169">
        <v>1500000</v>
      </c>
      <c r="N48" s="170">
        <v>0</v>
      </c>
      <c r="O48" s="169">
        <v>1500000</v>
      </c>
      <c r="P48" s="169">
        <v>100000</v>
      </c>
      <c r="Q48" s="170">
        <v>0</v>
      </c>
      <c r="R48" s="169">
        <v>100000</v>
      </c>
      <c r="S48" s="170">
        <v>0</v>
      </c>
      <c r="T48" s="169">
        <v>856929874</v>
      </c>
      <c r="U48" s="169">
        <v>856929874</v>
      </c>
      <c r="V48" s="167">
        <v>9127385000</v>
      </c>
      <c r="W48" s="167">
        <v>1058573245</v>
      </c>
      <c r="X48" s="168">
        <v>10185958245</v>
      </c>
      <c r="Y48" s="100"/>
    </row>
    <row r="49" spans="1:28" s="106" customFormat="1" ht="24.75" customHeight="1" x14ac:dyDescent="0.25">
      <c r="A49" s="103"/>
      <c r="B49" s="122"/>
      <c r="C49" s="123" t="s">
        <v>47</v>
      </c>
      <c r="D49" s="108"/>
      <c r="E49" s="108"/>
      <c r="F49" s="108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7"/>
      <c r="R49" s="167"/>
      <c r="S49" s="167"/>
      <c r="T49" s="167"/>
      <c r="U49" s="167"/>
      <c r="V49" s="159"/>
      <c r="W49" s="167"/>
      <c r="X49" s="168"/>
      <c r="Y49" s="100"/>
      <c r="AB49" s="162"/>
    </row>
    <row r="50" spans="1:28" ht="24.75" customHeight="1" x14ac:dyDescent="0.25">
      <c r="A50" s="91"/>
      <c r="B50" s="101" t="s">
        <v>124</v>
      </c>
      <c r="C50" s="93" t="s">
        <v>125</v>
      </c>
      <c r="D50" s="94">
        <v>420320000</v>
      </c>
      <c r="E50" s="94"/>
      <c r="F50" s="109">
        <v>420320000</v>
      </c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7"/>
      <c r="R50" s="167"/>
      <c r="S50" s="167"/>
      <c r="T50" s="167"/>
      <c r="U50" s="167"/>
      <c r="V50" s="159">
        <v>420320000</v>
      </c>
      <c r="W50" s="167"/>
      <c r="X50" s="160">
        <v>420320000</v>
      </c>
      <c r="Y50" s="100"/>
    </row>
    <row r="51" spans="1:28" ht="24.75" customHeight="1" x14ac:dyDescent="0.25">
      <c r="A51" s="91"/>
      <c r="B51" s="101" t="s">
        <v>126</v>
      </c>
      <c r="C51" s="93" t="s">
        <v>127</v>
      </c>
      <c r="D51" s="94">
        <v>6000000000</v>
      </c>
      <c r="E51" s="94">
        <v>1820075769</v>
      </c>
      <c r="F51" s="109">
        <v>7820075769</v>
      </c>
      <c r="G51" s="169"/>
      <c r="H51" s="169">
        <v>9645996</v>
      </c>
      <c r="I51" s="169">
        <v>9645996</v>
      </c>
      <c r="J51" s="102"/>
      <c r="K51" s="102">
        <v>82973499</v>
      </c>
      <c r="L51" s="102">
        <v>82973499</v>
      </c>
      <c r="M51" s="102"/>
      <c r="N51" s="102">
        <v>89176</v>
      </c>
      <c r="O51" s="102">
        <v>89176</v>
      </c>
      <c r="P51" s="102"/>
      <c r="Q51" s="159">
        <v>273242</v>
      </c>
      <c r="R51" s="159">
        <v>273242</v>
      </c>
      <c r="S51" s="167"/>
      <c r="T51" s="167"/>
      <c r="U51" s="167"/>
      <c r="V51" s="159">
        <v>6000000000</v>
      </c>
      <c r="W51" s="159">
        <v>1913057682</v>
      </c>
      <c r="X51" s="160">
        <v>7913057682</v>
      </c>
      <c r="Y51" s="100"/>
    </row>
    <row r="52" spans="1:28" ht="24.75" customHeight="1" x14ac:dyDescent="0.25">
      <c r="A52" s="124"/>
      <c r="B52" s="125" t="s">
        <v>128</v>
      </c>
      <c r="C52" s="126" t="s">
        <v>129</v>
      </c>
      <c r="D52" s="127"/>
      <c r="E52" s="127">
        <v>86719</v>
      </c>
      <c r="F52" s="109">
        <v>86719</v>
      </c>
      <c r="G52" s="171"/>
      <c r="H52" s="171"/>
      <c r="I52" s="171"/>
      <c r="J52" s="164"/>
      <c r="K52" s="164"/>
      <c r="L52" s="164"/>
      <c r="M52" s="164"/>
      <c r="N52" s="164"/>
      <c r="O52" s="164"/>
      <c r="P52" s="164"/>
      <c r="Q52" s="165"/>
      <c r="R52" s="165"/>
      <c r="S52" s="172"/>
      <c r="T52" s="172"/>
      <c r="U52" s="172"/>
      <c r="V52" s="159"/>
      <c r="W52" s="159">
        <v>86719</v>
      </c>
      <c r="X52" s="160">
        <v>86719</v>
      </c>
      <c r="Y52" s="100"/>
    </row>
    <row r="53" spans="1:28" ht="24.75" customHeight="1" thickBot="1" x14ac:dyDescent="0.35">
      <c r="A53" s="173" t="s">
        <v>46</v>
      </c>
      <c r="B53" s="174"/>
      <c r="C53" s="175" t="s">
        <v>130</v>
      </c>
      <c r="D53" s="176">
        <v>6420320000</v>
      </c>
      <c r="E53" s="176">
        <v>1820162488</v>
      </c>
      <c r="F53" s="176">
        <v>8240482488</v>
      </c>
      <c r="G53" s="166">
        <v>0</v>
      </c>
      <c r="H53" s="176">
        <v>9645996</v>
      </c>
      <c r="I53" s="176">
        <v>9645996</v>
      </c>
      <c r="J53" s="166">
        <v>0</v>
      </c>
      <c r="K53" s="177">
        <v>82973499</v>
      </c>
      <c r="L53" s="177">
        <v>82973499</v>
      </c>
      <c r="M53" s="166">
        <v>0</v>
      </c>
      <c r="N53" s="177">
        <v>89176</v>
      </c>
      <c r="O53" s="177">
        <v>89176</v>
      </c>
      <c r="P53" s="166">
        <v>0</v>
      </c>
      <c r="Q53" s="177">
        <v>273242</v>
      </c>
      <c r="R53" s="177">
        <v>273242</v>
      </c>
      <c r="S53" s="178">
        <v>0</v>
      </c>
      <c r="T53" s="166">
        <v>0</v>
      </c>
      <c r="U53" s="166">
        <v>0</v>
      </c>
      <c r="V53" s="177">
        <v>6420320000</v>
      </c>
      <c r="W53" s="179">
        <v>1913144401</v>
      </c>
      <c r="X53" s="180">
        <v>8333464401</v>
      </c>
      <c r="Y53" s="100"/>
    </row>
    <row r="54" spans="1:28" ht="24.75" customHeight="1" thickTop="1" thickBot="1" x14ac:dyDescent="0.35">
      <c r="A54" s="594" t="s">
        <v>131</v>
      </c>
      <c r="B54" s="595"/>
      <c r="C54" s="596"/>
      <c r="D54" s="181">
        <v>14981277938</v>
      </c>
      <c r="E54" s="181">
        <v>2004573378</v>
      </c>
      <c r="F54" s="181">
        <v>16985851316</v>
      </c>
      <c r="G54" s="181">
        <v>13923062</v>
      </c>
      <c r="H54" s="181">
        <v>26878477</v>
      </c>
      <c r="I54" s="181">
        <v>40801539</v>
      </c>
      <c r="J54" s="181">
        <v>550904000</v>
      </c>
      <c r="K54" s="181">
        <v>82973499</v>
      </c>
      <c r="L54" s="181">
        <v>633877499</v>
      </c>
      <c r="M54" s="181">
        <v>1500000</v>
      </c>
      <c r="N54" s="181">
        <v>89176</v>
      </c>
      <c r="O54" s="181">
        <v>1589176</v>
      </c>
      <c r="P54" s="181">
        <v>100000</v>
      </c>
      <c r="Q54" s="181">
        <v>273242</v>
      </c>
      <c r="R54" s="181">
        <v>373242</v>
      </c>
      <c r="S54" s="182">
        <v>0</v>
      </c>
      <c r="T54" s="181">
        <v>856929874</v>
      </c>
      <c r="U54" s="181">
        <v>856929874</v>
      </c>
      <c r="V54" s="181">
        <v>15547705000</v>
      </c>
      <c r="W54" s="181">
        <v>2971717646</v>
      </c>
      <c r="X54" s="181">
        <v>18519422646</v>
      </c>
      <c r="Y54" s="100"/>
    </row>
    <row r="55" spans="1:28" ht="24.75" customHeight="1" thickTop="1" x14ac:dyDescent="0.25">
      <c r="B55" s="136"/>
      <c r="C55" s="96"/>
      <c r="D55" s="138"/>
      <c r="E55" s="138"/>
      <c r="F55" s="138"/>
      <c r="G55" s="139"/>
      <c r="H55" s="139"/>
      <c r="I55" s="139"/>
      <c r="J55" s="96"/>
      <c r="K55" s="96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</row>
    <row r="56" spans="1:28" ht="24.75" customHeight="1" x14ac:dyDescent="0.25">
      <c r="A56" s="70"/>
      <c r="B56" s="71"/>
      <c r="C56" s="139"/>
      <c r="D56" s="141"/>
      <c r="E56" s="141"/>
      <c r="F56" s="141"/>
      <c r="X56" s="183"/>
    </row>
    <row r="57" spans="1:28" ht="24.75" customHeight="1" x14ac:dyDescent="0.25">
      <c r="A57" s="70"/>
      <c r="B57" s="71"/>
      <c r="C57" s="139"/>
      <c r="D57" s="141"/>
      <c r="E57" s="141"/>
      <c r="F57" s="141"/>
      <c r="X57" s="163"/>
    </row>
    <row r="58" spans="1:28" ht="24.75" customHeight="1" x14ac:dyDescent="0.25">
      <c r="A58" s="70"/>
      <c r="B58" s="71"/>
      <c r="D58" s="143"/>
      <c r="E58" s="143"/>
      <c r="F58" s="143"/>
    </row>
    <row r="59" spans="1:28" ht="24.75" customHeight="1" x14ac:dyDescent="0.25">
      <c r="A59" s="70"/>
      <c r="B59" s="71"/>
      <c r="D59" s="143"/>
      <c r="E59" s="143"/>
      <c r="F59" s="143"/>
      <c r="G59" s="143"/>
      <c r="H59" s="143"/>
      <c r="I59" s="143"/>
      <c r="J59" s="143"/>
      <c r="K59" s="143"/>
      <c r="L59" s="143"/>
    </row>
    <row r="60" spans="1:28" ht="24.75" customHeight="1" x14ac:dyDescent="0.25">
      <c r="D60" s="143"/>
      <c r="E60" s="143"/>
      <c r="F60" s="143"/>
    </row>
    <row r="61" spans="1:28" ht="24.75" customHeight="1" x14ac:dyDescent="0.25">
      <c r="D61" s="143"/>
      <c r="E61" s="143"/>
      <c r="F61" s="143"/>
    </row>
    <row r="62" spans="1:28" ht="24.75" customHeight="1" x14ac:dyDescent="0.25">
      <c r="D62" s="147"/>
      <c r="E62" s="147"/>
      <c r="F62" s="147"/>
    </row>
    <row r="63" spans="1:28" ht="24.75" customHeight="1" x14ac:dyDescent="0.25"/>
    <row r="64" spans="1:28" ht="24.75" customHeight="1" x14ac:dyDescent="0.25"/>
    <row r="65" ht="24.75" customHeight="1" x14ac:dyDescent="0.25"/>
    <row r="66" ht="24.75" customHeight="1" x14ac:dyDescent="0.25"/>
    <row r="67" ht="24.75" customHeight="1" x14ac:dyDescent="0.25"/>
    <row r="68" ht="24.75" customHeight="1" x14ac:dyDescent="0.25"/>
    <row r="69" ht="24.75" customHeight="1" x14ac:dyDescent="0.25"/>
    <row r="70" ht="24.75" customHeight="1" x14ac:dyDescent="0.25"/>
    <row r="71" ht="24.75" customHeight="1" x14ac:dyDescent="0.25"/>
    <row r="72" ht="24.75" customHeight="1" x14ac:dyDescent="0.25"/>
    <row r="73" ht="24.75" customHeight="1" x14ac:dyDescent="0.25"/>
  </sheetData>
  <mergeCells count="20">
    <mergeCell ref="A54:C54"/>
    <mergeCell ref="S6:U6"/>
    <mergeCell ref="V6:X8"/>
    <mergeCell ref="D7:U7"/>
    <mergeCell ref="D8:F8"/>
    <mergeCell ref="G8:I8"/>
    <mergeCell ref="J8:L8"/>
    <mergeCell ref="M8:O8"/>
    <mergeCell ref="P8:R8"/>
    <mergeCell ref="S8:U8"/>
    <mergeCell ref="A3:X3"/>
    <mergeCell ref="A4:X4"/>
    <mergeCell ref="A6:A8"/>
    <mergeCell ref="B6:B8"/>
    <mergeCell ref="C6:C8"/>
    <mergeCell ref="D6:F6"/>
    <mergeCell ref="G6:I6"/>
    <mergeCell ref="J6:L6"/>
    <mergeCell ref="M6:O6"/>
    <mergeCell ref="P6:R6"/>
  </mergeCells>
  <pageMargins left="0.7" right="0.7" top="0.75" bottom="0.75" header="0.3" footer="0.3"/>
  <pageSetup paperSize="8" scale="4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26" zoomScaleNormal="100" workbookViewId="0">
      <selection activeCell="G42" sqref="G42"/>
    </sheetView>
  </sheetViews>
  <sheetFormatPr defaultColWidth="9.140625" defaultRowHeight="25.5" x14ac:dyDescent="0.25"/>
  <cols>
    <col min="1" max="1" width="9.85546875" style="222" customWidth="1"/>
    <col min="2" max="2" width="77.85546875" style="185" customWidth="1"/>
    <col min="3" max="3" width="18" style="223" customWidth="1"/>
    <col min="4" max="4" width="5.140625" style="185" customWidth="1"/>
    <col min="5" max="5" width="19.5703125" style="187" bestFit="1" customWidth="1"/>
    <col min="6" max="6" width="10" style="185" bestFit="1" customWidth="1"/>
    <col min="7" max="254" width="9.140625" style="185"/>
    <col min="255" max="255" width="9.85546875" style="185" customWidth="1"/>
    <col min="256" max="256" width="77.85546875" style="185" customWidth="1"/>
    <col min="257" max="259" width="18" style="185" customWidth="1"/>
    <col min="260" max="260" width="5.140625" style="185" customWidth="1"/>
    <col min="261" max="261" width="19.5703125" style="185" bestFit="1" customWidth="1"/>
    <col min="262" max="262" width="10" style="185" bestFit="1" customWidth="1"/>
    <col min="263" max="510" width="9.140625" style="185"/>
    <col min="511" max="511" width="9.85546875" style="185" customWidth="1"/>
    <col min="512" max="512" width="77.85546875" style="185" customWidth="1"/>
    <col min="513" max="515" width="18" style="185" customWidth="1"/>
    <col min="516" max="516" width="5.140625" style="185" customWidth="1"/>
    <col min="517" max="517" width="19.5703125" style="185" bestFit="1" customWidth="1"/>
    <col min="518" max="518" width="10" style="185" bestFit="1" customWidth="1"/>
    <col min="519" max="766" width="9.140625" style="185"/>
    <col min="767" max="767" width="9.85546875" style="185" customWidth="1"/>
    <col min="768" max="768" width="77.85546875" style="185" customWidth="1"/>
    <col min="769" max="771" width="18" style="185" customWidth="1"/>
    <col min="772" max="772" width="5.140625" style="185" customWidth="1"/>
    <col min="773" max="773" width="19.5703125" style="185" bestFit="1" customWidth="1"/>
    <col min="774" max="774" width="10" style="185" bestFit="1" customWidth="1"/>
    <col min="775" max="1022" width="9.140625" style="185"/>
    <col min="1023" max="1023" width="9.85546875" style="185" customWidth="1"/>
    <col min="1024" max="1024" width="77.85546875" style="185" customWidth="1"/>
    <col min="1025" max="1027" width="18" style="185" customWidth="1"/>
    <col min="1028" max="1028" width="5.140625" style="185" customWidth="1"/>
    <col min="1029" max="1029" width="19.5703125" style="185" bestFit="1" customWidth="1"/>
    <col min="1030" max="1030" width="10" style="185" bestFit="1" customWidth="1"/>
    <col min="1031" max="1278" width="9.140625" style="185"/>
    <col min="1279" max="1279" width="9.85546875" style="185" customWidth="1"/>
    <col min="1280" max="1280" width="77.85546875" style="185" customWidth="1"/>
    <col min="1281" max="1283" width="18" style="185" customWidth="1"/>
    <col min="1284" max="1284" width="5.140625" style="185" customWidth="1"/>
    <col min="1285" max="1285" width="19.5703125" style="185" bestFit="1" customWidth="1"/>
    <col min="1286" max="1286" width="10" style="185" bestFit="1" customWidth="1"/>
    <col min="1287" max="1534" width="9.140625" style="185"/>
    <col min="1535" max="1535" width="9.85546875" style="185" customWidth="1"/>
    <col min="1536" max="1536" width="77.85546875" style="185" customWidth="1"/>
    <col min="1537" max="1539" width="18" style="185" customWidth="1"/>
    <col min="1540" max="1540" width="5.140625" style="185" customWidth="1"/>
    <col min="1541" max="1541" width="19.5703125" style="185" bestFit="1" customWidth="1"/>
    <col min="1542" max="1542" width="10" style="185" bestFit="1" customWidth="1"/>
    <col min="1543" max="1790" width="9.140625" style="185"/>
    <col min="1791" max="1791" width="9.85546875" style="185" customWidth="1"/>
    <col min="1792" max="1792" width="77.85546875" style="185" customWidth="1"/>
    <col min="1793" max="1795" width="18" style="185" customWidth="1"/>
    <col min="1796" max="1796" width="5.140625" style="185" customWidth="1"/>
    <col min="1797" max="1797" width="19.5703125" style="185" bestFit="1" customWidth="1"/>
    <col min="1798" max="1798" width="10" style="185" bestFit="1" customWidth="1"/>
    <col min="1799" max="2046" width="9.140625" style="185"/>
    <col min="2047" max="2047" width="9.85546875" style="185" customWidth="1"/>
    <col min="2048" max="2048" width="77.85546875" style="185" customWidth="1"/>
    <col min="2049" max="2051" width="18" style="185" customWidth="1"/>
    <col min="2052" max="2052" width="5.140625" style="185" customWidth="1"/>
    <col min="2053" max="2053" width="19.5703125" style="185" bestFit="1" customWidth="1"/>
    <col min="2054" max="2054" width="10" style="185" bestFit="1" customWidth="1"/>
    <col min="2055" max="2302" width="9.140625" style="185"/>
    <col min="2303" max="2303" width="9.85546875" style="185" customWidth="1"/>
    <col min="2304" max="2304" width="77.85546875" style="185" customWidth="1"/>
    <col min="2305" max="2307" width="18" style="185" customWidth="1"/>
    <col min="2308" max="2308" width="5.140625" style="185" customWidth="1"/>
    <col min="2309" max="2309" width="19.5703125" style="185" bestFit="1" customWidth="1"/>
    <col min="2310" max="2310" width="10" style="185" bestFit="1" customWidth="1"/>
    <col min="2311" max="2558" width="9.140625" style="185"/>
    <col min="2559" max="2559" width="9.85546875" style="185" customWidth="1"/>
    <col min="2560" max="2560" width="77.85546875" style="185" customWidth="1"/>
    <col min="2561" max="2563" width="18" style="185" customWidth="1"/>
    <col min="2564" max="2564" width="5.140625" style="185" customWidth="1"/>
    <col min="2565" max="2565" width="19.5703125" style="185" bestFit="1" customWidth="1"/>
    <col min="2566" max="2566" width="10" style="185" bestFit="1" customWidth="1"/>
    <col min="2567" max="2814" width="9.140625" style="185"/>
    <col min="2815" max="2815" width="9.85546875" style="185" customWidth="1"/>
    <col min="2816" max="2816" width="77.85546875" style="185" customWidth="1"/>
    <col min="2817" max="2819" width="18" style="185" customWidth="1"/>
    <col min="2820" max="2820" width="5.140625" style="185" customWidth="1"/>
    <col min="2821" max="2821" width="19.5703125" style="185" bestFit="1" customWidth="1"/>
    <col min="2822" max="2822" width="10" style="185" bestFit="1" customWidth="1"/>
    <col min="2823" max="3070" width="9.140625" style="185"/>
    <col min="3071" max="3071" width="9.85546875" style="185" customWidth="1"/>
    <col min="3072" max="3072" width="77.85546875" style="185" customWidth="1"/>
    <col min="3073" max="3075" width="18" style="185" customWidth="1"/>
    <col min="3076" max="3076" width="5.140625" style="185" customWidth="1"/>
    <col min="3077" max="3077" width="19.5703125" style="185" bestFit="1" customWidth="1"/>
    <col min="3078" max="3078" width="10" style="185" bestFit="1" customWidth="1"/>
    <col min="3079" max="3326" width="9.140625" style="185"/>
    <col min="3327" max="3327" width="9.85546875" style="185" customWidth="1"/>
    <col min="3328" max="3328" width="77.85546875" style="185" customWidth="1"/>
    <col min="3329" max="3331" width="18" style="185" customWidth="1"/>
    <col min="3332" max="3332" width="5.140625" style="185" customWidth="1"/>
    <col min="3333" max="3333" width="19.5703125" style="185" bestFit="1" customWidth="1"/>
    <col min="3334" max="3334" width="10" style="185" bestFit="1" customWidth="1"/>
    <col min="3335" max="3582" width="9.140625" style="185"/>
    <col min="3583" max="3583" width="9.85546875" style="185" customWidth="1"/>
    <col min="3584" max="3584" width="77.85546875" style="185" customWidth="1"/>
    <col min="3585" max="3587" width="18" style="185" customWidth="1"/>
    <col min="3588" max="3588" width="5.140625" style="185" customWidth="1"/>
    <col min="3589" max="3589" width="19.5703125" style="185" bestFit="1" customWidth="1"/>
    <col min="3590" max="3590" width="10" style="185" bestFit="1" customWidth="1"/>
    <col min="3591" max="3838" width="9.140625" style="185"/>
    <col min="3839" max="3839" width="9.85546875" style="185" customWidth="1"/>
    <col min="3840" max="3840" width="77.85546875" style="185" customWidth="1"/>
    <col min="3841" max="3843" width="18" style="185" customWidth="1"/>
    <col min="3844" max="3844" width="5.140625" style="185" customWidth="1"/>
    <col min="3845" max="3845" width="19.5703125" style="185" bestFit="1" customWidth="1"/>
    <col min="3846" max="3846" width="10" style="185" bestFit="1" customWidth="1"/>
    <col min="3847" max="4094" width="9.140625" style="185"/>
    <col min="4095" max="4095" width="9.85546875" style="185" customWidth="1"/>
    <col min="4096" max="4096" width="77.85546875" style="185" customWidth="1"/>
    <col min="4097" max="4099" width="18" style="185" customWidth="1"/>
    <col min="4100" max="4100" width="5.140625" style="185" customWidth="1"/>
    <col min="4101" max="4101" width="19.5703125" style="185" bestFit="1" customWidth="1"/>
    <col min="4102" max="4102" width="10" style="185" bestFit="1" customWidth="1"/>
    <col min="4103" max="4350" width="9.140625" style="185"/>
    <col min="4351" max="4351" width="9.85546875" style="185" customWidth="1"/>
    <col min="4352" max="4352" width="77.85546875" style="185" customWidth="1"/>
    <col min="4353" max="4355" width="18" style="185" customWidth="1"/>
    <col min="4356" max="4356" width="5.140625" style="185" customWidth="1"/>
    <col min="4357" max="4357" width="19.5703125" style="185" bestFit="1" customWidth="1"/>
    <col min="4358" max="4358" width="10" style="185" bestFit="1" customWidth="1"/>
    <col min="4359" max="4606" width="9.140625" style="185"/>
    <col min="4607" max="4607" width="9.85546875" style="185" customWidth="1"/>
    <col min="4608" max="4608" width="77.85546875" style="185" customWidth="1"/>
    <col min="4609" max="4611" width="18" style="185" customWidth="1"/>
    <col min="4612" max="4612" width="5.140625" style="185" customWidth="1"/>
    <col min="4613" max="4613" width="19.5703125" style="185" bestFit="1" customWidth="1"/>
    <col min="4614" max="4614" width="10" style="185" bestFit="1" customWidth="1"/>
    <col min="4615" max="4862" width="9.140625" style="185"/>
    <col min="4863" max="4863" width="9.85546875" style="185" customWidth="1"/>
    <col min="4864" max="4864" width="77.85546875" style="185" customWidth="1"/>
    <col min="4865" max="4867" width="18" style="185" customWidth="1"/>
    <col min="4868" max="4868" width="5.140625" style="185" customWidth="1"/>
    <col min="4869" max="4869" width="19.5703125" style="185" bestFit="1" customWidth="1"/>
    <col min="4870" max="4870" width="10" style="185" bestFit="1" customWidth="1"/>
    <col min="4871" max="5118" width="9.140625" style="185"/>
    <col min="5119" max="5119" width="9.85546875" style="185" customWidth="1"/>
    <col min="5120" max="5120" width="77.85546875" style="185" customWidth="1"/>
    <col min="5121" max="5123" width="18" style="185" customWidth="1"/>
    <col min="5124" max="5124" width="5.140625" style="185" customWidth="1"/>
    <col min="5125" max="5125" width="19.5703125" style="185" bestFit="1" customWidth="1"/>
    <col min="5126" max="5126" width="10" style="185" bestFit="1" customWidth="1"/>
    <col min="5127" max="5374" width="9.140625" style="185"/>
    <col min="5375" max="5375" width="9.85546875" style="185" customWidth="1"/>
    <col min="5376" max="5376" width="77.85546875" style="185" customWidth="1"/>
    <col min="5377" max="5379" width="18" style="185" customWidth="1"/>
    <col min="5380" max="5380" width="5.140625" style="185" customWidth="1"/>
    <col min="5381" max="5381" width="19.5703125" style="185" bestFit="1" customWidth="1"/>
    <col min="5382" max="5382" width="10" style="185" bestFit="1" customWidth="1"/>
    <col min="5383" max="5630" width="9.140625" style="185"/>
    <col min="5631" max="5631" width="9.85546875" style="185" customWidth="1"/>
    <col min="5632" max="5632" width="77.85546875" style="185" customWidth="1"/>
    <col min="5633" max="5635" width="18" style="185" customWidth="1"/>
    <col min="5636" max="5636" width="5.140625" style="185" customWidth="1"/>
    <col min="5637" max="5637" width="19.5703125" style="185" bestFit="1" customWidth="1"/>
    <col min="5638" max="5638" width="10" style="185" bestFit="1" customWidth="1"/>
    <col min="5639" max="5886" width="9.140625" style="185"/>
    <col min="5887" max="5887" width="9.85546875" style="185" customWidth="1"/>
    <col min="5888" max="5888" width="77.85546875" style="185" customWidth="1"/>
    <col min="5889" max="5891" width="18" style="185" customWidth="1"/>
    <col min="5892" max="5892" width="5.140625" style="185" customWidth="1"/>
    <col min="5893" max="5893" width="19.5703125" style="185" bestFit="1" customWidth="1"/>
    <col min="5894" max="5894" width="10" style="185" bestFit="1" customWidth="1"/>
    <col min="5895" max="6142" width="9.140625" style="185"/>
    <col min="6143" max="6143" width="9.85546875" style="185" customWidth="1"/>
    <col min="6144" max="6144" width="77.85546875" style="185" customWidth="1"/>
    <col min="6145" max="6147" width="18" style="185" customWidth="1"/>
    <col min="6148" max="6148" width="5.140625" style="185" customWidth="1"/>
    <col min="6149" max="6149" width="19.5703125" style="185" bestFit="1" customWidth="1"/>
    <col min="6150" max="6150" width="10" style="185" bestFit="1" customWidth="1"/>
    <col min="6151" max="6398" width="9.140625" style="185"/>
    <col min="6399" max="6399" width="9.85546875" style="185" customWidth="1"/>
    <col min="6400" max="6400" width="77.85546875" style="185" customWidth="1"/>
    <col min="6401" max="6403" width="18" style="185" customWidth="1"/>
    <col min="6404" max="6404" width="5.140625" style="185" customWidth="1"/>
    <col min="6405" max="6405" width="19.5703125" style="185" bestFit="1" customWidth="1"/>
    <col min="6406" max="6406" width="10" style="185" bestFit="1" customWidth="1"/>
    <col min="6407" max="6654" width="9.140625" style="185"/>
    <col min="6655" max="6655" width="9.85546875" style="185" customWidth="1"/>
    <col min="6656" max="6656" width="77.85546875" style="185" customWidth="1"/>
    <col min="6657" max="6659" width="18" style="185" customWidth="1"/>
    <col min="6660" max="6660" width="5.140625" style="185" customWidth="1"/>
    <col min="6661" max="6661" width="19.5703125" style="185" bestFit="1" customWidth="1"/>
    <col min="6662" max="6662" width="10" style="185" bestFit="1" customWidth="1"/>
    <col min="6663" max="6910" width="9.140625" style="185"/>
    <col min="6911" max="6911" width="9.85546875" style="185" customWidth="1"/>
    <col min="6912" max="6912" width="77.85546875" style="185" customWidth="1"/>
    <col min="6913" max="6915" width="18" style="185" customWidth="1"/>
    <col min="6916" max="6916" width="5.140625" style="185" customWidth="1"/>
    <col min="6917" max="6917" width="19.5703125" style="185" bestFit="1" customWidth="1"/>
    <col min="6918" max="6918" width="10" style="185" bestFit="1" customWidth="1"/>
    <col min="6919" max="7166" width="9.140625" style="185"/>
    <col min="7167" max="7167" width="9.85546875" style="185" customWidth="1"/>
    <col min="7168" max="7168" width="77.85546875" style="185" customWidth="1"/>
    <col min="7169" max="7171" width="18" style="185" customWidth="1"/>
    <col min="7172" max="7172" width="5.140625" style="185" customWidth="1"/>
    <col min="7173" max="7173" width="19.5703125" style="185" bestFit="1" customWidth="1"/>
    <col min="7174" max="7174" width="10" style="185" bestFit="1" customWidth="1"/>
    <col min="7175" max="7422" width="9.140625" style="185"/>
    <col min="7423" max="7423" width="9.85546875" style="185" customWidth="1"/>
    <col min="7424" max="7424" width="77.85546875" style="185" customWidth="1"/>
    <col min="7425" max="7427" width="18" style="185" customWidth="1"/>
    <col min="7428" max="7428" width="5.140625" style="185" customWidth="1"/>
    <col min="7429" max="7429" width="19.5703125" style="185" bestFit="1" customWidth="1"/>
    <col min="7430" max="7430" width="10" style="185" bestFit="1" customWidth="1"/>
    <col min="7431" max="7678" width="9.140625" style="185"/>
    <col min="7679" max="7679" width="9.85546875" style="185" customWidth="1"/>
    <col min="7680" max="7680" width="77.85546875" style="185" customWidth="1"/>
    <col min="7681" max="7683" width="18" style="185" customWidth="1"/>
    <col min="7684" max="7684" width="5.140625" style="185" customWidth="1"/>
    <col min="7685" max="7685" width="19.5703125" style="185" bestFit="1" customWidth="1"/>
    <col min="7686" max="7686" width="10" style="185" bestFit="1" customWidth="1"/>
    <col min="7687" max="7934" width="9.140625" style="185"/>
    <col min="7935" max="7935" width="9.85546875" style="185" customWidth="1"/>
    <col min="7936" max="7936" width="77.85546875" style="185" customWidth="1"/>
    <col min="7937" max="7939" width="18" style="185" customWidth="1"/>
    <col min="7940" max="7940" width="5.140625" style="185" customWidth="1"/>
    <col min="7941" max="7941" width="19.5703125" style="185" bestFit="1" customWidth="1"/>
    <col min="7942" max="7942" width="10" style="185" bestFit="1" customWidth="1"/>
    <col min="7943" max="8190" width="9.140625" style="185"/>
    <col min="8191" max="8191" width="9.85546875" style="185" customWidth="1"/>
    <col min="8192" max="8192" width="77.85546875" style="185" customWidth="1"/>
    <col min="8193" max="8195" width="18" style="185" customWidth="1"/>
    <col min="8196" max="8196" width="5.140625" style="185" customWidth="1"/>
    <col min="8197" max="8197" width="19.5703125" style="185" bestFit="1" customWidth="1"/>
    <col min="8198" max="8198" width="10" style="185" bestFit="1" customWidth="1"/>
    <col min="8199" max="8446" width="9.140625" style="185"/>
    <col min="8447" max="8447" width="9.85546875" style="185" customWidth="1"/>
    <col min="8448" max="8448" width="77.85546875" style="185" customWidth="1"/>
    <col min="8449" max="8451" width="18" style="185" customWidth="1"/>
    <col min="8452" max="8452" width="5.140625" style="185" customWidth="1"/>
    <col min="8453" max="8453" width="19.5703125" style="185" bestFit="1" customWidth="1"/>
    <col min="8454" max="8454" width="10" style="185" bestFit="1" customWidth="1"/>
    <col min="8455" max="8702" width="9.140625" style="185"/>
    <col min="8703" max="8703" width="9.85546875" style="185" customWidth="1"/>
    <col min="8704" max="8704" width="77.85546875" style="185" customWidth="1"/>
    <col min="8705" max="8707" width="18" style="185" customWidth="1"/>
    <col min="8708" max="8708" width="5.140625" style="185" customWidth="1"/>
    <col min="8709" max="8709" width="19.5703125" style="185" bestFit="1" customWidth="1"/>
    <col min="8710" max="8710" width="10" style="185" bestFit="1" customWidth="1"/>
    <col min="8711" max="8958" width="9.140625" style="185"/>
    <col min="8959" max="8959" width="9.85546875" style="185" customWidth="1"/>
    <col min="8960" max="8960" width="77.85546875" style="185" customWidth="1"/>
    <col min="8961" max="8963" width="18" style="185" customWidth="1"/>
    <col min="8964" max="8964" width="5.140625" style="185" customWidth="1"/>
    <col min="8965" max="8965" width="19.5703125" style="185" bestFit="1" customWidth="1"/>
    <col min="8966" max="8966" width="10" style="185" bestFit="1" customWidth="1"/>
    <col min="8967" max="9214" width="9.140625" style="185"/>
    <col min="9215" max="9215" width="9.85546875" style="185" customWidth="1"/>
    <col min="9216" max="9216" width="77.85546875" style="185" customWidth="1"/>
    <col min="9217" max="9219" width="18" style="185" customWidth="1"/>
    <col min="9220" max="9220" width="5.140625" style="185" customWidth="1"/>
    <col min="9221" max="9221" width="19.5703125" style="185" bestFit="1" customWidth="1"/>
    <col min="9222" max="9222" width="10" style="185" bestFit="1" customWidth="1"/>
    <col min="9223" max="9470" width="9.140625" style="185"/>
    <col min="9471" max="9471" width="9.85546875" style="185" customWidth="1"/>
    <col min="9472" max="9472" width="77.85546875" style="185" customWidth="1"/>
    <col min="9473" max="9475" width="18" style="185" customWidth="1"/>
    <col min="9476" max="9476" width="5.140625" style="185" customWidth="1"/>
    <col min="9477" max="9477" width="19.5703125" style="185" bestFit="1" customWidth="1"/>
    <col min="9478" max="9478" width="10" style="185" bestFit="1" customWidth="1"/>
    <col min="9479" max="9726" width="9.140625" style="185"/>
    <col min="9727" max="9727" width="9.85546875" style="185" customWidth="1"/>
    <col min="9728" max="9728" width="77.85546875" style="185" customWidth="1"/>
    <col min="9729" max="9731" width="18" style="185" customWidth="1"/>
    <col min="9732" max="9732" width="5.140625" style="185" customWidth="1"/>
    <col min="9733" max="9733" width="19.5703125" style="185" bestFit="1" customWidth="1"/>
    <col min="9734" max="9734" width="10" style="185" bestFit="1" customWidth="1"/>
    <col min="9735" max="9982" width="9.140625" style="185"/>
    <col min="9983" max="9983" width="9.85546875" style="185" customWidth="1"/>
    <col min="9984" max="9984" width="77.85546875" style="185" customWidth="1"/>
    <col min="9985" max="9987" width="18" style="185" customWidth="1"/>
    <col min="9988" max="9988" width="5.140625" style="185" customWidth="1"/>
    <col min="9989" max="9989" width="19.5703125" style="185" bestFit="1" customWidth="1"/>
    <col min="9990" max="9990" width="10" style="185" bestFit="1" customWidth="1"/>
    <col min="9991" max="10238" width="9.140625" style="185"/>
    <col min="10239" max="10239" width="9.85546875" style="185" customWidth="1"/>
    <col min="10240" max="10240" width="77.85546875" style="185" customWidth="1"/>
    <col min="10241" max="10243" width="18" style="185" customWidth="1"/>
    <col min="10244" max="10244" width="5.140625" style="185" customWidth="1"/>
    <col min="10245" max="10245" width="19.5703125" style="185" bestFit="1" customWidth="1"/>
    <col min="10246" max="10246" width="10" style="185" bestFit="1" customWidth="1"/>
    <col min="10247" max="10494" width="9.140625" style="185"/>
    <col min="10495" max="10495" width="9.85546875" style="185" customWidth="1"/>
    <col min="10496" max="10496" width="77.85546875" style="185" customWidth="1"/>
    <col min="10497" max="10499" width="18" style="185" customWidth="1"/>
    <col min="10500" max="10500" width="5.140625" style="185" customWidth="1"/>
    <col min="10501" max="10501" width="19.5703125" style="185" bestFit="1" customWidth="1"/>
    <col min="10502" max="10502" width="10" style="185" bestFit="1" customWidth="1"/>
    <col min="10503" max="10750" width="9.140625" style="185"/>
    <col min="10751" max="10751" width="9.85546875" style="185" customWidth="1"/>
    <col min="10752" max="10752" width="77.85546875" style="185" customWidth="1"/>
    <col min="10753" max="10755" width="18" style="185" customWidth="1"/>
    <col min="10756" max="10756" width="5.140625" style="185" customWidth="1"/>
    <col min="10757" max="10757" width="19.5703125" style="185" bestFit="1" customWidth="1"/>
    <col min="10758" max="10758" width="10" style="185" bestFit="1" customWidth="1"/>
    <col min="10759" max="11006" width="9.140625" style="185"/>
    <col min="11007" max="11007" width="9.85546875" style="185" customWidth="1"/>
    <col min="11008" max="11008" width="77.85546875" style="185" customWidth="1"/>
    <col min="11009" max="11011" width="18" style="185" customWidth="1"/>
    <col min="11012" max="11012" width="5.140625" style="185" customWidth="1"/>
    <col min="11013" max="11013" width="19.5703125" style="185" bestFit="1" customWidth="1"/>
    <col min="11014" max="11014" width="10" style="185" bestFit="1" customWidth="1"/>
    <col min="11015" max="11262" width="9.140625" style="185"/>
    <col min="11263" max="11263" width="9.85546875" style="185" customWidth="1"/>
    <col min="11264" max="11264" width="77.85546875" style="185" customWidth="1"/>
    <col min="11265" max="11267" width="18" style="185" customWidth="1"/>
    <col min="11268" max="11268" width="5.140625" style="185" customWidth="1"/>
    <col min="11269" max="11269" width="19.5703125" style="185" bestFit="1" customWidth="1"/>
    <col min="11270" max="11270" width="10" style="185" bestFit="1" customWidth="1"/>
    <col min="11271" max="11518" width="9.140625" style="185"/>
    <col min="11519" max="11519" width="9.85546875" style="185" customWidth="1"/>
    <col min="11520" max="11520" width="77.85546875" style="185" customWidth="1"/>
    <col min="11521" max="11523" width="18" style="185" customWidth="1"/>
    <col min="11524" max="11524" width="5.140625" style="185" customWidth="1"/>
    <col min="11525" max="11525" width="19.5703125" style="185" bestFit="1" customWidth="1"/>
    <col min="11526" max="11526" width="10" style="185" bestFit="1" customWidth="1"/>
    <col min="11527" max="11774" width="9.140625" style="185"/>
    <col min="11775" max="11775" width="9.85546875" style="185" customWidth="1"/>
    <col min="11776" max="11776" width="77.85546875" style="185" customWidth="1"/>
    <col min="11777" max="11779" width="18" style="185" customWidth="1"/>
    <col min="11780" max="11780" width="5.140625" style="185" customWidth="1"/>
    <col min="11781" max="11781" width="19.5703125" style="185" bestFit="1" customWidth="1"/>
    <col min="11782" max="11782" width="10" style="185" bestFit="1" customWidth="1"/>
    <col min="11783" max="12030" width="9.140625" style="185"/>
    <col min="12031" max="12031" width="9.85546875" style="185" customWidth="1"/>
    <col min="12032" max="12032" width="77.85546875" style="185" customWidth="1"/>
    <col min="12033" max="12035" width="18" style="185" customWidth="1"/>
    <col min="12036" max="12036" width="5.140625" style="185" customWidth="1"/>
    <col min="12037" max="12037" width="19.5703125" style="185" bestFit="1" customWidth="1"/>
    <col min="12038" max="12038" width="10" style="185" bestFit="1" customWidth="1"/>
    <col min="12039" max="12286" width="9.140625" style="185"/>
    <col min="12287" max="12287" width="9.85546875" style="185" customWidth="1"/>
    <col min="12288" max="12288" width="77.85546875" style="185" customWidth="1"/>
    <col min="12289" max="12291" width="18" style="185" customWidth="1"/>
    <col min="12292" max="12292" width="5.140625" style="185" customWidth="1"/>
    <col min="12293" max="12293" width="19.5703125" style="185" bestFit="1" customWidth="1"/>
    <col min="12294" max="12294" width="10" style="185" bestFit="1" customWidth="1"/>
    <col min="12295" max="12542" width="9.140625" style="185"/>
    <col min="12543" max="12543" width="9.85546875" style="185" customWidth="1"/>
    <col min="12544" max="12544" width="77.85546875" style="185" customWidth="1"/>
    <col min="12545" max="12547" width="18" style="185" customWidth="1"/>
    <col min="12548" max="12548" width="5.140625" style="185" customWidth="1"/>
    <col min="12549" max="12549" width="19.5703125" style="185" bestFit="1" customWidth="1"/>
    <col min="12550" max="12550" width="10" style="185" bestFit="1" customWidth="1"/>
    <col min="12551" max="12798" width="9.140625" style="185"/>
    <col min="12799" max="12799" width="9.85546875" style="185" customWidth="1"/>
    <col min="12800" max="12800" width="77.85546875" style="185" customWidth="1"/>
    <col min="12801" max="12803" width="18" style="185" customWidth="1"/>
    <col min="12804" max="12804" width="5.140625" style="185" customWidth="1"/>
    <col min="12805" max="12805" width="19.5703125" style="185" bestFit="1" customWidth="1"/>
    <col min="12806" max="12806" width="10" style="185" bestFit="1" customWidth="1"/>
    <col min="12807" max="13054" width="9.140625" style="185"/>
    <col min="13055" max="13055" width="9.85546875" style="185" customWidth="1"/>
    <col min="13056" max="13056" width="77.85546875" style="185" customWidth="1"/>
    <col min="13057" max="13059" width="18" style="185" customWidth="1"/>
    <col min="13060" max="13060" width="5.140625" style="185" customWidth="1"/>
    <col min="13061" max="13061" width="19.5703125" style="185" bestFit="1" customWidth="1"/>
    <col min="13062" max="13062" width="10" style="185" bestFit="1" customWidth="1"/>
    <col min="13063" max="13310" width="9.140625" style="185"/>
    <col min="13311" max="13311" width="9.85546875" style="185" customWidth="1"/>
    <col min="13312" max="13312" width="77.85546875" style="185" customWidth="1"/>
    <col min="13313" max="13315" width="18" style="185" customWidth="1"/>
    <col min="13316" max="13316" width="5.140625" style="185" customWidth="1"/>
    <col min="13317" max="13317" width="19.5703125" style="185" bestFit="1" customWidth="1"/>
    <col min="13318" max="13318" width="10" style="185" bestFit="1" customWidth="1"/>
    <col min="13319" max="13566" width="9.140625" style="185"/>
    <col min="13567" max="13567" width="9.85546875" style="185" customWidth="1"/>
    <col min="13568" max="13568" width="77.85546875" style="185" customWidth="1"/>
    <col min="13569" max="13571" width="18" style="185" customWidth="1"/>
    <col min="13572" max="13572" width="5.140625" style="185" customWidth="1"/>
    <col min="13573" max="13573" width="19.5703125" style="185" bestFit="1" customWidth="1"/>
    <col min="13574" max="13574" width="10" style="185" bestFit="1" customWidth="1"/>
    <col min="13575" max="13822" width="9.140625" style="185"/>
    <col min="13823" max="13823" width="9.85546875" style="185" customWidth="1"/>
    <col min="13824" max="13824" width="77.85546875" style="185" customWidth="1"/>
    <col min="13825" max="13827" width="18" style="185" customWidth="1"/>
    <col min="13828" max="13828" width="5.140625" style="185" customWidth="1"/>
    <col min="13829" max="13829" width="19.5703125" style="185" bestFit="1" customWidth="1"/>
    <col min="13830" max="13830" width="10" style="185" bestFit="1" customWidth="1"/>
    <col min="13831" max="14078" width="9.140625" style="185"/>
    <col min="14079" max="14079" width="9.85546875" style="185" customWidth="1"/>
    <col min="14080" max="14080" width="77.85546875" style="185" customWidth="1"/>
    <col min="14081" max="14083" width="18" style="185" customWidth="1"/>
    <col min="14084" max="14084" width="5.140625" style="185" customWidth="1"/>
    <col min="14085" max="14085" width="19.5703125" style="185" bestFit="1" customWidth="1"/>
    <col min="14086" max="14086" width="10" style="185" bestFit="1" customWidth="1"/>
    <col min="14087" max="14334" width="9.140625" style="185"/>
    <col min="14335" max="14335" width="9.85546875" style="185" customWidth="1"/>
    <col min="14336" max="14336" width="77.85546875" style="185" customWidth="1"/>
    <col min="14337" max="14339" width="18" style="185" customWidth="1"/>
    <col min="14340" max="14340" width="5.140625" style="185" customWidth="1"/>
    <col min="14341" max="14341" width="19.5703125" style="185" bestFit="1" customWidth="1"/>
    <col min="14342" max="14342" width="10" style="185" bestFit="1" customWidth="1"/>
    <col min="14343" max="14590" width="9.140625" style="185"/>
    <col min="14591" max="14591" width="9.85546875" style="185" customWidth="1"/>
    <col min="14592" max="14592" width="77.85546875" style="185" customWidth="1"/>
    <col min="14593" max="14595" width="18" style="185" customWidth="1"/>
    <col min="14596" max="14596" width="5.140625" style="185" customWidth="1"/>
    <col min="14597" max="14597" width="19.5703125" style="185" bestFit="1" customWidth="1"/>
    <col min="14598" max="14598" width="10" style="185" bestFit="1" customWidth="1"/>
    <col min="14599" max="14846" width="9.140625" style="185"/>
    <col min="14847" max="14847" width="9.85546875" style="185" customWidth="1"/>
    <col min="14848" max="14848" width="77.85546875" style="185" customWidth="1"/>
    <col min="14849" max="14851" width="18" style="185" customWidth="1"/>
    <col min="14852" max="14852" width="5.140625" style="185" customWidth="1"/>
    <col min="14853" max="14853" width="19.5703125" style="185" bestFit="1" customWidth="1"/>
    <col min="14854" max="14854" width="10" style="185" bestFit="1" customWidth="1"/>
    <col min="14855" max="15102" width="9.140625" style="185"/>
    <col min="15103" max="15103" width="9.85546875" style="185" customWidth="1"/>
    <col min="15104" max="15104" width="77.85546875" style="185" customWidth="1"/>
    <col min="15105" max="15107" width="18" style="185" customWidth="1"/>
    <col min="15108" max="15108" width="5.140625" style="185" customWidth="1"/>
    <col min="15109" max="15109" width="19.5703125" style="185" bestFit="1" customWidth="1"/>
    <col min="15110" max="15110" width="10" style="185" bestFit="1" customWidth="1"/>
    <col min="15111" max="15358" width="9.140625" style="185"/>
    <col min="15359" max="15359" width="9.85546875" style="185" customWidth="1"/>
    <col min="15360" max="15360" width="77.85546875" style="185" customWidth="1"/>
    <col min="15361" max="15363" width="18" style="185" customWidth="1"/>
    <col min="15364" max="15364" width="5.140625" style="185" customWidth="1"/>
    <col min="15365" max="15365" width="19.5703125" style="185" bestFit="1" customWidth="1"/>
    <col min="15366" max="15366" width="10" style="185" bestFit="1" customWidth="1"/>
    <col min="15367" max="15614" width="9.140625" style="185"/>
    <col min="15615" max="15615" width="9.85546875" style="185" customWidth="1"/>
    <col min="15616" max="15616" width="77.85546875" style="185" customWidth="1"/>
    <col min="15617" max="15619" width="18" style="185" customWidth="1"/>
    <col min="15620" max="15620" width="5.140625" style="185" customWidth="1"/>
    <col min="15621" max="15621" width="19.5703125" style="185" bestFit="1" customWidth="1"/>
    <col min="15622" max="15622" width="10" style="185" bestFit="1" customWidth="1"/>
    <col min="15623" max="15870" width="9.140625" style="185"/>
    <col min="15871" max="15871" width="9.85546875" style="185" customWidth="1"/>
    <col min="15872" max="15872" width="77.85546875" style="185" customWidth="1"/>
    <col min="15873" max="15875" width="18" style="185" customWidth="1"/>
    <col min="15876" max="15876" width="5.140625" style="185" customWidth="1"/>
    <col min="15877" max="15877" width="19.5703125" style="185" bestFit="1" customWidth="1"/>
    <col min="15878" max="15878" width="10" style="185" bestFit="1" customWidth="1"/>
    <col min="15879" max="16126" width="9.140625" style="185"/>
    <col min="16127" max="16127" width="9.85546875" style="185" customWidth="1"/>
    <col min="16128" max="16128" width="77.85546875" style="185" customWidth="1"/>
    <col min="16129" max="16131" width="18" style="185" customWidth="1"/>
    <col min="16132" max="16132" width="5.140625" style="185" customWidth="1"/>
    <col min="16133" max="16133" width="19.5703125" style="185" bestFit="1" customWidth="1"/>
    <col min="16134" max="16134" width="10" style="185" bestFit="1" customWidth="1"/>
    <col min="16135" max="16384" width="9.140625" style="185"/>
  </cols>
  <sheetData>
    <row r="1" spans="1:5" ht="15.75" x14ac:dyDescent="0.25">
      <c r="A1" s="184" t="s">
        <v>132</v>
      </c>
      <c r="C1" s="186" t="s">
        <v>143</v>
      </c>
    </row>
    <row r="2" spans="1:5" ht="15.75" x14ac:dyDescent="0.25">
      <c r="A2" s="184"/>
      <c r="C2" s="186"/>
    </row>
    <row r="3" spans="1:5" ht="42.75" customHeight="1" thickBot="1" x14ac:dyDescent="0.3">
      <c r="A3" s="637" t="s">
        <v>144</v>
      </c>
      <c r="B3" s="637"/>
      <c r="C3" s="637"/>
    </row>
    <row r="4" spans="1:5" ht="55.5" customHeight="1" thickTop="1" thickBot="1" x14ac:dyDescent="0.3">
      <c r="A4" s="188" t="s">
        <v>60</v>
      </c>
      <c r="B4" s="188" t="s">
        <v>145</v>
      </c>
      <c r="C4" s="189" t="s">
        <v>55</v>
      </c>
    </row>
    <row r="5" spans="1:5" s="193" customFormat="1" ht="24.75" customHeight="1" thickTop="1" x14ac:dyDescent="0.2">
      <c r="A5" s="190" t="s">
        <v>146</v>
      </c>
      <c r="B5" s="191" t="s">
        <v>147</v>
      </c>
      <c r="C5" s="192">
        <v>901506965</v>
      </c>
      <c r="E5" s="194"/>
    </row>
    <row r="6" spans="1:5" ht="24.75" customHeight="1" x14ac:dyDescent="0.25">
      <c r="A6" s="195" t="s">
        <v>148</v>
      </c>
      <c r="B6" s="196" t="s">
        <v>149</v>
      </c>
      <c r="C6" s="197">
        <v>577114500</v>
      </c>
    </row>
    <row r="7" spans="1:5" ht="24.75" customHeight="1" x14ac:dyDescent="0.25">
      <c r="A7" s="198" t="s">
        <v>150</v>
      </c>
      <c r="B7" s="199" t="s">
        <v>151</v>
      </c>
      <c r="C7" s="197">
        <v>35825400</v>
      </c>
    </row>
    <row r="8" spans="1:5" ht="24.75" customHeight="1" x14ac:dyDescent="0.25">
      <c r="A8" s="198" t="s">
        <v>152</v>
      </c>
      <c r="B8" s="199" t="s">
        <v>153</v>
      </c>
      <c r="C8" s="197">
        <v>83597500</v>
      </c>
    </row>
    <row r="9" spans="1:5" ht="24.75" customHeight="1" x14ac:dyDescent="0.25">
      <c r="A9" s="198" t="s">
        <v>154</v>
      </c>
      <c r="B9" s="199" t="s">
        <v>155</v>
      </c>
      <c r="C9" s="197">
        <v>6050555</v>
      </c>
    </row>
    <row r="10" spans="1:5" ht="24.75" customHeight="1" x14ac:dyDescent="0.25">
      <c r="A10" s="198" t="s">
        <v>156</v>
      </c>
      <c r="B10" s="199" t="s">
        <v>157</v>
      </c>
      <c r="C10" s="197">
        <v>77180960</v>
      </c>
    </row>
    <row r="11" spans="1:5" ht="24.75" customHeight="1" x14ac:dyDescent="0.25">
      <c r="A11" s="198" t="s">
        <v>158</v>
      </c>
      <c r="B11" s="199" t="s">
        <v>159</v>
      </c>
      <c r="C11" s="197">
        <v>121077600</v>
      </c>
    </row>
    <row r="12" spans="1:5" ht="24.75" customHeight="1" x14ac:dyDescent="0.25">
      <c r="A12" s="198" t="s">
        <v>160</v>
      </c>
      <c r="B12" s="199" t="s">
        <v>161</v>
      </c>
      <c r="C12" s="200">
        <v>660450</v>
      </c>
      <c r="D12" s="201"/>
      <c r="E12" s="201"/>
    </row>
    <row r="13" spans="1:5" s="193" customFormat="1" ht="24.75" customHeight="1" x14ac:dyDescent="0.2">
      <c r="A13" s="202" t="s">
        <v>162</v>
      </c>
      <c r="B13" s="203" t="s">
        <v>163</v>
      </c>
      <c r="C13" s="204">
        <v>1391123488</v>
      </c>
      <c r="E13" s="194"/>
    </row>
    <row r="14" spans="1:5" s="193" customFormat="1" ht="30.75" customHeight="1" x14ac:dyDescent="0.25">
      <c r="A14" s="198" t="s">
        <v>164</v>
      </c>
      <c r="B14" s="199" t="s">
        <v>165</v>
      </c>
      <c r="C14" s="200">
        <v>191679888</v>
      </c>
      <c r="D14" s="201"/>
      <c r="E14" s="201"/>
    </row>
    <row r="15" spans="1:5" s="193" customFormat="1" ht="24.75" customHeight="1" x14ac:dyDescent="0.25">
      <c r="A15" s="198" t="s">
        <v>166</v>
      </c>
      <c r="B15" s="199" t="s">
        <v>167</v>
      </c>
      <c r="C15" s="200">
        <v>802037600</v>
      </c>
      <c r="D15" s="201"/>
      <c r="E15" s="201"/>
    </row>
    <row r="16" spans="1:5" s="193" customFormat="1" ht="24.75" customHeight="1" x14ac:dyDescent="0.25">
      <c r="A16" s="205" t="s">
        <v>168</v>
      </c>
      <c r="B16" s="199" t="s">
        <v>169</v>
      </c>
      <c r="C16" s="200">
        <v>37031000</v>
      </c>
      <c r="D16" s="201"/>
      <c r="E16" s="201"/>
    </row>
    <row r="17" spans="1:10" s="193" customFormat="1" ht="31.5" customHeight="1" x14ac:dyDescent="0.25">
      <c r="A17" s="198" t="s">
        <v>170</v>
      </c>
      <c r="B17" s="199" t="s">
        <v>171</v>
      </c>
      <c r="C17" s="200">
        <v>358224000</v>
      </c>
      <c r="D17" s="201"/>
      <c r="E17" s="201"/>
    </row>
    <row r="18" spans="1:10" s="193" customFormat="1" ht="31.5" customHeight="1" x14ac:dyDescent="0.25">
      <c r="A18" s="198" t="s">
        <v>172</v>
      </c>
      <c r="B18" s="199" t="s">
        <v>173</v>
      </c>
      <c r="C18" s="200">
        <v>2151000</v>
      </c>
      <c r="D18" s="201"/>
      <c r="E18" s="201"/>
    </row>
    <row r="19" spans="1:10" s="193" customFormat="1" ht="24.75" customHeight="1" x14ac:dyDescent="0.2">
      <c r="A19" s="202" t="s">
        <v>174</v>
      </c>
      <c r="B19" s="203" t="s">
        <v>175</v>
      </c>
      <c r="C19" s="204">
        <v>652457650</v>
      </c>
      <c r="E19" s="194"/>
    </row>
    <row r="20" spans="1:10" s="193" customFormat="1" ht="24.75" customHeight="1" x14ac:dyDescent="0.2">
      <c r="A20" s="206" t="s">
        <v>176</v>
      </c>
      <c r="B20" s="207" t="s">
        <v>177</v>
      </c>
      <c r="C20" s="208">
        <v>172330650</v>
      </c>
      <c r="D20" s="201"/>
      <c r="E20" s="201"/>
    </row>
    <row r="21" spans="1:10" s="193" customFormat="1" ht="24.75" customHeight="1" x14ac:dyDescent="0.25">
      <c r="A21" s="198" t="s">
        <v>178</v>
      </c>
      <c r="B21" s="199" t="s">
        <v>179</v>
      </c>
      <c r="C21" s="200">
        <v>35872740</v>
      </c>
      <c r="D21" s="201"/>
      <c r="E21" s="201"/>
    </row>
    <row r="22" spans="1:10" s="193" customFormat="1" ht="24.75" customHeight="1" x14ac:dyDescent="0.25">
      <c r="A22" s="198" t="s">
        <v>180</v>
      </c>
      <c r="B22" s="199" t="s">
        <v>181</v>
      </c>
      <c r="C22" s="200">
        <v>73566390</v>
      </c>
      <c r="D22" s="201"/>
      <c r="E22" s="201"/>
    </row>
    <row r="23" spans="1:10" s="193" customFormat="1" ht="24.75" customHeight="1" x14ac:dyDescent="0.25">
      <c r="A23" s="209" t="s">
        <v>182</v>
      </c>
      <c r="B23" s="210" t="s">
        <v>183</v>
      </c>
      <c r="C23" s="200">
        <v>62891520</v>
      </c>
      <c r="D23" s="201"/>
      <c r="E23" s="201"/>
    </row>
    <row r="24" spans="1:10" ht="24.75" customHeight="1" x14ac:dyDescent="0.2">
      <c r="A24" s="211" t="s">
        <v>184</v>
      </c>
      <c r="B24" s="207" t="s">
        <v>185</v>
      </c>
      <c r="C24" s="208">
        <v>480127000</v>
      </c>
      <c r="D24" s="201"/>
      <c r="E24" s="201"/>
    </row>
    <row r="25" spans="1:10" ht="24.75" customHeight="1" x14ac:dyDescent="0.25">
      <c r="A25" s="198" t="s">
        <v>186</v>
      </c>
      <c r="B25" s="199" t="s">
        <v>187</v>
      </c>
      <c r="C25" s="200">
        <v>398767800</v>
      </c>
      <c r="D25" s="201"/>
      <c r="E25" s="201"/>
    </row>
    <row r="26" spans="1:10" ht="24.75" customHeight="1" x14ac:dyDescent="0.25">
      <c r="A26" s="198" t="s">
        <v>188</v>
      </c>
      <c r="B26" s="199" t="s">
        <v>189</v>
      </c>
      <c r="C26" s="200">
        <v>81359200</v>
      </c>
      <c r="D26" s="201"/>
      <c r="E26" s="201"/>
    </row>
    <row r="27" spans="1:10" s="193" customFormat="1" ht="24" customHeight="1" x14ac:dyDescent="0.2">
      <c r="A27" s="202" t="s">
        <v>190</v>
      </c>
      <c r="B27" s="212" t="s">
        <v>191</v>
      </c>
      <c r="C27" s="204">
        <v>440390428</v>
      </c>
      <c r="E27" s="194"/>
    </row>
    <row r="28" spans="1:10" s="193" customFormat="1" ht="24.75" customHeight="1" x14ac:dyDescent="0.25">
      <c r="A28" s="198" t="s">
        <v>192</v>
      </c>
      <c r="B28" s="199" t="s">
        <v>193</v>
      </c>
      <c r="C28" s="200">
        <v>230195800</v>
      </c>
      <c r="E28" s="194"/>
      <c r="J28" s="213"/>
    </row>
    <row r="29" spans="1:10" ht="24.75" customHeight="1" x14ac:dyDescent="0.25">
      <c r="A29" s="198" t="s">
        <v>194</v>
      </c>
      <c r="B29" s="199" t="s">
        <v>195</v>
      </c>
      <c r="C29" s="200">
        <v>210053553</v>
      </c>
    </row>
    <row r="30" spans="1:10" ht="21.75" customHeight="1" x14ac:dyDescent="0.25">
      <c r="A30" s="214" t="s">
        <v>196</v>
      </c>
      <c r="B30" s="199" t="s">
        <v>197</v>
      </c>
      <c r="C30" s="200">
        <v>141075</v>
      </c>
    </row>
    <row r="31" spans="1:10" ht="24.75" customHeight="1" x14ac:dyDescent="0.2">
      <c r="A31" s="215" t="s">
        <v>198</v>
      </c>
      <c r="B31" s="203" t="s">
        <v>199</v>
      </c>
      <c r="C31" s="204">
        <v>95694546</v>
      </c>
    </row>
    <row r="32" spans="1:10" ht="27" customHeight="1" thickBot="1" x14ac:dyDescent="0.3">
      <c r="A32" s="216" t="s">
        <v>200</v>
      </c>
      <c r="B32" s="217" t="s">
        <v>201</v>
      </c>
      <c r="C32" s="218">
        <v>95694546</v>
      </c>
    </row>
    <row r="33" spans="1:3" ht="28.5" customHeight="1" thickTop="1" thickBot="1" x14ac:dyDescent="0.25">
      <c r="A33" s="219"/>
      <c r="B33" s="220" t="s">
        <v>202</v>
      </c>
      <c r="C33" s="221">
        <v>3481173077</v>
      </c>
    </row>
    <row r="34" spans="1:3" ht="26.25" thickTop="1" x14ac:dyDescent="0.25"/>
    <row r="35" spans="1:3" ht="33.6" customHeight="1" thickBot="1" x14ac:dyDescent="0.3">
      <c r="A35" s="637" t="s">
        <v>203</v>
      </c>
      <c r="B35" s="637"/>
      <c r="C35" s="637"/>
    </row>
    <row r="36" spans="1:3" ht="33.6" customHeight="1" thickTop="1" thickBot="1" x14ac:dyDescent="0.3">
      <c r="A36" s="224" t="s">
        <v>60</v>
      </c>
      <c r="B36" s="188" t="s">
        <v>145</v>
      </c>
      <c r="C36" s="189" t="s">
        <v>4</v>
      </c>
    </row>
    <row r="37" spans="1:3" ht="21" customHeight="1" thickTop="1" x14ac:dyDescent="0.2">
      <c r="A37" s="225" t="s">
        <v>204</v>
      </c>
      <c r="B37" s="226" t="s">
        <v>205</v>
      </c>
      <c r="C37" s="227">
        <v>3372040</v>
      </c>
    </row>
    <row r="38" spans="1:3" ht="21" customHeight="1" x14ac:dyDescent="0.2">
      <c r="A38" s="228" t="s">
        <v>206</v>
      </c>
      <c r="B38" s="229" t="s">
        <v>207</v>
      </c>
      <c r="C38" s="227">
        <v>19483259</v>
      </c>
    </row>
    <row r="39" spans="1:3" ht="21" customHeight="1" thickBot="1" x14ac:dyDescent="0.25">
      <c r="A39" s="230" t="s">
        <v>208</v>
      </c>
      <c r="B39" s="231" t="s">
        <v>209</v>
      </c>
      <c r="C39" s="227">
        <v>18533199</v>
      </c>
    </row>
    <row r="40" spans="1:3" ht="21.6" customHeight="1" thickTop="1" thickBot="1" x14ac:dyDescent="0.25">
      <c r="A40" s="219"/>
      <c r="B40" s="220" t="s">
        <v>210</v>
      </c>
      <c r="C40" s="221">
        <v>41388498</v>
      </c>
    </row>
    <row r="41" spans="1:3" ht="21.6" customHeight="1" thickTop="1" x14ac:dyDescent="0.25">
      <c r="B41" s="232"/>
      <c r="C41" s="233"/>
    </row>
    <row r="42" spans="1:3" ht="21.6" customHeight="1" thickBot="1" x14ac:dyDescent="0.3">
      <c r="C42" s="233"/>
    </row>
    <row r="43" spans="1:3" ht="21.6" customHeight="1" thickTop="1" thickBot="1" x14ac:dyDescent="0.3">
      <c r="A43" s="234"/>
      <c r="B43" s="235" t="s">
        <v>211</v>
      </c>
      <c r="C43" s="236">
        <v>3522561575</v>
      </c>
    </row>
    <row r="44" spans="1:3" ht="21.6" customHeight="1" thickTop="1" x14ac:dyDescent="0.25"/>
  </sheetData>
  <mergeCells count="2">
    <mergeCell ref="A3:C3"/>
    <mergeCell ref="A35:C3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9" zoomScaleNormal="100" workbookViewId="0">
      <selection activeCell="L22" sqref="L22"/>
    </sheetView>
  </sheetViews>
  <sheetFormatPr defaultColWidth="9.140625" defaultRowHeight="12.75" x14ac:dyDescent="0.2"/>
  <cols>
    <col min="1" max="1" width="8" style="72" customWidth="1"/>
    <col min="2" max="2" width="11.7109375" style="72" customWidth="1"/>
    <col min="3" max="3" width="57.85546875" style="72" customWidth="1"/>
    <col min="4" max="4" width="15.7109375" style="96" customWidth="1"/>
    <col min="5" max="5" width="16.28515625" style="72" bestFit="1" customWidth="1"/>
    <col min="6" max="6" width="15.140625" style="72" bestFit="1" customWidth="1"/>
    <col min="7" max="7" width="14.28515625" style="72" customWidth="1"/>
    <col min="8" max="8" width="10.85546875" style="72" bestFit="1" customWidth="1"/>
    <col min="9" max="9" width="9.140625" style="72"/>
    <col min="10" max="10" width="11" style="72" bestFit="1" customWidth="1"/>
    <col min="11" max="254" width="9.140625" style="72"/>
    <col min="255" max="255" width="8" style="72" customWidth="1"/>
    <col min="256" max="256" width="11.7109375" style="72" customWidth="1"/>
    <col min="257" max="257" width="57.85546875" style="72" customWidth="1"/>
    <col min="258" max="260" width="15.7109375" style="72" customWidth="1"/>
    <col min="261" max="261" width="16.28515625" style="72" bestFit="1" customWidth="1"/>
    <col min="262" max="262" width="15.140625" style="72" bestFit="1" customWidth="1"/>
    <col min="263" max="263" width="14.28515625" style="72" customWidth="1"/>
    <col min="264" max="264" width="10.85546875" style="72" bestFit="1" customWidth="1"/>
    <col min="265" max="265" width="9.140625" style="72"/>
    <col min="266" max="266" width="11" style="72" bestFit="1" customWidth="1"/>
    <col min="267" max="510" width="9.140625" style="72"/>
    <col min="511" max="511" width="8" style="72" customWidth="1"/>
    <col min="512" max="512" width="11.7109375" style="72" customWidth="1"/>
    <col min="513" max="513" width="57.85546875" style="72" customWidth="1"/>
    <col min="514" max="516" width="15.7109375" style="72" customWidth="1"/>
    <col min="517" max="517" width="16.28515625" style="72" bestFit="1" customWidth="1"/>
    <col min="518" max="518" width="15.140625" style="72" bestFit="1" customWidth="1"/>
    <col min="519" max="519" width="14.28515625" style="72" customWidth="1"/>
    <col min="520" max="520" width="10.85546875" style="72" bestFit="1" customWidth="1"/>
    <col min="521" max="521" width="9.140625" style="72"/>
    <col min="522" max="522" width="11" style="72" bestFit="1" customWidth="1"/>
    <col min="523" max="766" width="9.140625" style="72"/>
    <col min="767" max="767" width="8" style="72" customWidth="1"/>
    <col min="768" max="768" width="11.7109375" style="72" customWidth="1"/>
    <col min="769" max="769" width="57.85546875" style="72" customWidth="1"/>
    <col min="770" max="772" width="15.7109375" style="72" customWidth="1"/>
    <col min="773" max="773" width="16.28515625" style="72" bestFit="1" customWidth="1"/>
    <col min="774" max="774" width="15.140625" style="72" bestFit="1" customWidth="1"/>
    <col min="775" max="775" width="14.28515625" style="72" customWidth="1"/>
    <col min="776" max="776" width="10.85546875" style="72" bestFit="1" customWidth="1"/>
    <col min="777" max="777" width="9.140625" style="72"/>
    <col min="778" max="778" width="11" style="72" bestFit="1" customWidth="1"/>
    <col min="779" max="1022" width="9.140625" style="72"/>
    <col min="1023" max="1023" width="8" style="72" customWidth="1"/>
    <col min="1024" max="1024" width="11.7109375" style="72" customWidth="1"/>
    <col min="1025" max="1025" width="57.85546875" style="72" customWidth="1"/>
    <col min="1026" max="1028" width="15.7109375" style="72" customWidth="1"/>
    <col min="1029" max="1029" width="16.28515625" style="72" bestFit="1" customWidth="1"/>
    <col min="1030" max="1030" width="15.140625" style="72" bestFit="1" customWidth="1"/>
    <col min="1031" max="1031" width="14.28515625" style="72" customWidth="1"/>
    <col min="1032" max="1032" width="10.85546875" style="72" bestFit="1" customWidth="1"/>
    <col min="1033" max="1033" width="9.140625" style="72"/>
    <col min="1034" max="1034" width="11" style="72" bestFit="1" customWidth="1"/>
    <col min="1035" max="1278" width="9.140625" style="72"/>
    <col min="1279" max="1279" width="8" style="72" customWidth="1"/>
    <col min="1280" max="1280" width="11.7109375" style="72" customWidth="1"/>
    <col min="1281" max="1281" width="57.85546875" style="72" customWidth="1"/>
    <col min="1282" max="1284" width="15.7109375" style="72" customWidth="1"/>
    <col min="1285" max="1285" width="16.28515625" style="72" bestFit="1" customWidth="1"/>
    <col min="1286" max="1286" width="15.140625" style="72" bestFit="1" customWidth="1"/>
    <col min="1287" max="1287" width="14.28515625" style="72" customWidth="1"/>
    <col min="1288" max="1288" width="10.85546875" style="72" bestFit="1" customWidth="1"/>
    <col min="1289" max="1289" width="9.140625" style="72"/>
    <col min="1290" max="1290" width="11" style="72" bestFit="1" customWidth="1"/>
    <col min="1291" max="1534" width="9.140625" style="72"/>
    <col min="1535" max="1535" width="8" style="72" customWidth="1"/>
    <col min="1536" max="1536" width="11.7109375" style="72" customWidth="1"/>
    <col min="1537" max="1537" width="57.85546875" style="72" customWidth="1"/>
    <col min="1538" max="1540" width="15.7109375" style="72" customWidth="1"/>
    <col min="1541" max="1541" width="16.28515625" style="72" bestFit="1" customWidth="1"/>
    <col min="1542" max="1542" width="15.140625" style="72" bestFit="1" customWidth="1"/>
    <col min="1543" max="1543" width="14.28515625" style="72" customWidth="1"/>
    <col min="1544" max="1544" width="10.85546875" style="72" bestFit="1" customWidth="1"/>
    <col min="1545" max="1545" width="9.140625" style="72"/>
    <col min="1546" max="1546" width="11" style="72" bestFit="1" customWidth="1"/>
    <col min="1547" max="1790" width="9.140625" style="72"/>
    <col min="1791" max="1791" width="8" style="72" customWidth="1"/>
    <col min="1792" max="1792" width="11.7109375" style="72" customWidth="1"/>
    <col min="1793" max="1793" width="57.85546875" style="72" customWidth="1"/>
    <col min="1794" max="1796" width="15.7109375" style="72" customWidth="1"/>
    <col min="1797" max="1797" width="16.28515625" style="72" bestFit="1" customWidth="1"/>
    <col min="1798" max="1798" width="15.140625" style="72" bestFit="1" customWidth="1"/>
    <col min="1799" max="1799" width="14.28515625" style="72" customWidth="1"/>
    <col min="1800" max="1800" width="10.85546875" style="72" bestFit="1" customWidth="1"/>
    <col min="1801" max="1801" width="9.140625" style="72"/>
    <col min="1802" max="1802" width="11" style="72" bestFit="1" customWidth="1"/>
    <col min="1803" max="2046" width="9.140625" style="72"/>
    <col min="2047" max="2047" width="8" style="72" customWidth="1"/>
    <col min="2048" max="2048" width="11.7109375" style="72" customWidth="1"/>
    <col min="2049" max="2049" width="57.85546875" style="72" customWidth="1"/>
    <col min="2050" max="2052" width="15.7109375" style="72" customWidth="1"/>
    <col min="2053" max="2053" width="16.28515625" style="72" bestFit="1" customWidth="1"/>
    <col min="2054" max="2054" width="15.140625" style="72" bestFit="1" customWidth="1"/>
    <col min="2055" max="2055" width="14.28515625" style="72" customWidth="1"/>
    <col min="2056" max="2056" width="10.85546875" style="72" bestFit="1" customWidth="1"/>
    <col min="2057" max="2057" width="9.140625" style="72"/>
    <col min="2058" max="2058" width="11" style="72" bestFit="1" customWidth="1"/>
    <col min="2059" max="2302" width="9.140625" style="72"/>
    <col min="2303" max="2303" width="8" style="72" customWidth="1"/>
    <col min="2304" max="2304" width="11.7109375" style="72" customWidth="1"/>
    <col min="2305" max="2305" width="57.85546875" style="72" customWidth="1"/>
    <col min="2306" max="2308" width="15.7109375" style="72" customWidth="1"/>
    <col min="2309" max="2309" width="16.28515625" style="72" bestFit="1" customWidth="1"/>
    <col min="2310" max="2310" width="15.140625" style="72" bestFit="1" customWidth="1"/>
    <col min="2311" max="2311" width="14.28515625" style="72" customWidth="1"/>
    <col min="2312" max="2312" width="10.85546875" style="72" bestFit="1" customWidth="1"/>
    <col min="2313" max="2313" width="9.140625" style="72"/>
    <col min="2314" max="2314" width="11" style="72" bestFit="1" customWidth="1"/>
    <col min="2315" max="2558" width="9.140625" style="72"/>
    <col min="2559" max="2559" width="8" style="72" customWidth="1"/>
    <col min="2560" max="2560" width="11.7109375" style="72" customWidth="1"/>
    <col min="2561" max="2561" width="57.85546875" style="72" customWidth="1"/>
    <col min="2562" max="2564" width="15.7109375" style="72" customWidth="1"/>
    <col min="2565" max="2565" width="16.28515625" style="72" bestFit="1" customWidth="1"/>
    <col min="2566" max="2566" width="15.140625" style="72" bestFit="1" customWidth="1"/>
    <col min="2567" max="2567" width="14.28515625" style="72" customWidth="1"/>
    <col min="2568" max="2568" width="10.85546875" style="72" bestFit="1" customWidth="1"/>
    <col min="2569" max="2569" width="9.140625" style="72"/>
    <col min="2570" max="2570" width="11" style="72" bestFit="1" customWidth="1"/>
    <col min="2571" max="2814" width="9.140625" style="72"/>
    <col min="2815" max="2815" width="8" style="72" customWidth="1"/>
    <col min="2816" max="2816" width="11.7109375" style="72" customWidth="1"/>
    <col min="2817" max="2817" width="57.85546875" style="72" customWidth="1"/>
    <col min="2818" max="2820" width="15.7109375" style="72" customWidth="1"/>
    <col min="2821" max="2821" width="16.28515625" style="72" bestFit="1" customWidth="1"/>
    <col min="2822" max="2822" width="15.140625" style="72" bestFit="1" customWidth="1"/>
    <col min="2823" max="2823" width="14.28515625" style="72" customWidth="1"/>
    <col min="2824" max="2824" width="10.85546875" style="72" bestFit="1" customWidth="1"/>
    <col min="2825" max="2825" width="9.140625" style="72"/>
    <col min="2826" max="2826" width="11" style="72" bestFit="1" customWidth="1"/>
    <col min="2827" max="3070" width="9.140625" style="72"/>
    <col min="3071" max="3071" width="8" style="72" customWidth="1"/>
    <col min="3072" max="3072" width="11.7109375" style="72" customWidth="1"/>
    <col min="3073" max="3073" width="57.85546875" style="72" customWidth="1"/>
    <col min="3074" max="3076" width="15.7109375" style="72" customWidth="1"/>
    <col min="3077" max="3077" width="16.28515625" style="72" bestFit="1" customWidth="1"/>
    <col min="3078" max="3078" width="15.140625" style="72" bestFit="1" customWidth="1"/>
    <col min="3079" max="3079" width="14.28515625" style="72" customWidth="1"/>
    <col min="3080" max="3080" width="10.85546875" style="72" bestFit="1" customWidth="1"/>
    <col min="3081" max="3081" width="9.140625" style="72"/>
    <col min="3082" max="3082" width="11" style="72" bestFit="1" customWidth="1"/>
    <col min="3083" max="3326" width="9.140625" style="72"/>
    <col min="3327" max="3327" width="8" style="72" customWidth="1"/>
    <col min="3328" max="3328" width="11.7109375" style="72" customWidth="1"/>
    <col min="3329" max="3329" width="57.85546875" style="72" customWidth="1"/>
    <col min="3330" max="3332" width="15.7109375" style="72" customWidth="1"/>
    <col min="3333" max="3333" width="16.28515625" style="72" bestFit="1" customWidth="1"/>
    <col min="3334" max="3334" width="15.140625" style="72" bestFit="1" customWidth="1"/>
    <col min="3335" max="3335" width="14.28515625" style="72" customWidth="1"/>
    <col min="3336" max="3336" width="10.85546875" style="72" bestFit="1" customWidth="1"/>
    <col min="3337" max="3337" width="9.140625" style="72"/>
    <col min="3338" max="3338" width="11" style="72" bestFit="1" customWidth="1"/>
    <col min="3339" max="3582" width="9.140625" style="72"/>
    <col min="3583" max="3583" width="8" style="72" customWidth="1"/>
    <col min="3584" max="3584" width="11.7109375" style="72" customWidth="1"/>
    <col min="3585" max="3585" width="57.85546875" style="72" customWidth="1"/>
    <col min="3586" max="3588" width="15.7109375" style="72" customWidth="1"/>
    <col min="3589" max="3589" width="16.28515625" style="72" bestFit="1" customWidth="1"/>
    <col min="3590" max="3590" width="15.140625" style="72" bestFit="1" customWidth="1"/>
    <col min="3591" max="3591" width="14.28515625" style="72" customWidth="1"/>
    <col min="3592" max="3592" width="10.85546875" style="72" bestFit="1" customWidth="1"/>
    <col min="3593" max="3593" width="9.140625" style="72"/>
    <col min="3594" max="3594" width="11" style="72" bestFit="1" customWidth="1"/>
    <col min="3595" max="3838" width="9.140625" style="72"/>
    <col min="3839" max="3839" width="8" style="72" customWidth="1"/>
    <col min="3840" max="3840" width="11.7109375" style="72" customWidth="1"/>
    <col min="3841" max="3841" width="57.85546875" style="72" customWidth="1"/>
    <col min="3842" max="3844" width="15.7109375" style="72" customWidth="1"/>
    <col min="3845" max="3845" width="16.28515625" style="72" bestFit="1" customWidth="1"/>
    <col min="3846" max="3846" width="15.140625" style="72" bestFit="1" customWidth="1"/>
    <col min="3847" max="3847" width="14.28515625" style="72" customWidth="1"/>
    <col min="3848" max="3848" width="10.85546875" style="72" bestFit="1" customWidth="1"/>
    <col min="3849" max="3849" width="9.140625" style="72"/>
    <col min="3850" max="3850" width="11" style="72" bestFit="1" customWidth="1"/>
    <col min="3851" max="4094" width="9.140625" style="72"/>
    <col min="4095" max="4095" width="8" style="72" customWidth="1"/>
    <col min="4096" max="4096" width="11.7109375" style="72" customWidth="1"/>
    <col min="4097" max="4097" width="57.85546875" style="72" customWidth="1"/>
    <col min="4098" max="4100" width="15.7109375" style="72" customWidth="1"/>
    <col min="4101" max="4101" width="16.28515625" style="72" bestFit="1" customWidth="1"/>
    <col min="4102" max="4102" width="15.140625" style="72" bestFit="1" customWidth="1"/>
    <col min="4103" max="4103" width="14.28515625" style="72" customWidth="1"/>
    <col min="4104" max="4104" width="10.85546875" style="72" bestFit="1" customWidth="1"/>
    <col min="4105" max="4105" width="9.140625" style="72"/>
    <col min="4106" max="4106" width="11" style="72" bestFit="1" customWidth="1"/>
    <col min="4107" max="4350" width="9.140625" style="72"/>
    <col min="4351" max="4351" width="8" style="72" customWidth="1"/>
    <col min="4352" max="4352" width="11.7109375" style="72" customWidth="1"/>
    <col min="4353" max="4353" width="57.85546875" style="72" customWidth="1"/>
    <col min="4354" max="4356" width="15.7109375" style="72" customWidth="1"/>
    <col min="4357" max="4357" width="16.28515625" style="72" bestFit="1" customWidth="1"/>
    <col min="4358" max="4358" width="15.140625" style="72" bestFit="1" customWidth="1"/>
    <col min="4359" max="4359" width="14.28515625" style="72" customWidth="1"/>
    <col min="4360" max="4360" width="10.85546875" style="72" bestFit="1" customWidth="1"/>
    <col min="4361" max="4361" width="9.140625" style="72"/>
    <col min="4362" max="4362" width="11" style="72" bestFit="1" customWidth="1"/>
    <col min="4363" max="4606" width="9.140625" style="72"/>
    <col min="4607" max="4607" width="8" style="72" customWidth="1"/>
    <col min="4608" max="4608" width="11.7109375" style="72" customWidth="1"/>
    <col min="4609" max="4609" width="57.85546875" style="72" customWidth="1"/>
    <col min="4610" max="4612" width="15.7109375" style="72" customWidth="1"/>
    <col min="4613" max="4613" width="16.28515625" style="72" bestFit="1" customWidth="1"/>
    <col min="4614" max="4614" width="15.140625" style="72" bestFit="1" customWidth="1"/>
    <col min="4615" max="4615" width="14.28515625" style="72" customWidth="1"/>
    <col min="4616" max="4616" width="10.85546875" style="72" bestFit="1" customWidth="1"/>
    <col min="4617" max="4617" width="9.140625" style="72"/>
    <col min="4618" max="4618" width="11" style="72" bestFit="1" customWidth="1"/>
    <col min="4619" max="4862" width="9.140625" style="72"/>
    <col min="4863" max="4863" width="8" style="72" customWidth="1"/>
    <col min="4864" max="4864" width="11.7109375" style="72" customWidth="1"/>
    <col min="4865" max="4865" width="57.85546875" style="72" customWidth="1"/>
    <col min="4866" max="4868" width="15.7109375" style="72" customWidth="1"/>
    <col min="4869" max="4869" width="16.28515625" style="72" bestFit="1" customWidth="1"/>
    <col min="4870" max="4870" width="15.140625" style="72" bestFit="1" customWidth="1"/>
    <col min="4871" max="4871" width="14.28515625" style="72" customWidth="1"/>
    <col min="4872" max="4872" width="10.85546875" style="72" bestFit="1" customWidth="1"/>
    <col min="4873" max="4873" width="9.140625" style="72"/>
    <col min="4874" max="4874" width="11" style="72" bestFit="1" customWidth="1"/>
    <col min="4875" max="5118" width="9.140625" style="72"/>
    <col min="5119" max="5119" width="8" style="72" customWidth="1"/>
    <col min="5120" max="5120" width="11.7109375" style="72" customWidth="1"/>
    <col min="5121" max="5121" width="57.85546875" style="72" customWidth="1"/>
    <col min="5122" max="5124" width="15.7109375" style="72" customWidth="1"/>
    <col min="5125" max="5125" width="16.28515625" style="72" bestFit="1" customWidth="1"/>
    <col min="5126" max="5126" width="15.140625" style="72" bestFit="1" customWidth="1"/>
    <col min="5127" max="5127" width="14.28515625" style="72" customWidth="1"/>
    <col min="5128" max="5128" width="10.85546875" style="72" bestFit="1" customWidth="1"/>
    <col min="5129" max="5129" width="9.140625" style="72"/>
    <col min="5130" max="5130" width="11" style="72" bestFit="1" customWidth="1"/>
    <col min="5131" max="5374" width="9.140625" style="72"/>
    <col min="5375" max="5375" width="8" style="72" customWidth="1"/>
    <col min="5376" max="5376" width="11.7109375" style="72" customWidth="1"/>
    <col min="5377" max="5377" width="57.85546875" style="72" customWidth="1"/>
    <col min="5378" max="5380" width="15.7109375" style="72" customWidth="1"/>
    <col min="5381" max="5381" width="16.28515625" style="72" bestFit="1" customWidth="1"/>
    <col min="5382" max="5382" width="15.140625" style="72" bestFit="1" customWidth="1"/>
    <col min="5383" max="5383" width="14.28515625" style="72" customWidth="1"/>
    <col min="5384" max="5384" width="10.85546875" style="72" bestFit="1" customWidth="1"/>
    <col min="5385" max="5385" width="9.140625" style="72"/>
    <col min="5386" max="5386" width="11" style="72" bestFit="1" customWidth="1"/>
    <col min="5387" max="5630" width="9.140625" style="72"/>
    <col min="5631" max="5631" width="8" style="72" customWidth="1"/>
    <col min="5632" max="5632" width="11.7109375" style="72" customWidth="1"/>
    <col min="5633" max="5633" width="57.85546875" style="72" customWidth="1"/>
    <col min="5634" max="5636" width="15.7109375" style="72" customWidth="1"/>
    <col min="5637" max="5637" width="16.28515625" style="72" bestFit="1" customWidth="1"/>
    <col min="5638" max="5638" width="15.140625" style="72" bestFit="1" customWidth="1"/>
    <col min="5639" max="5639" width="14.28515625" style="72" customWidth="1"/>
    <col min="5640" max="5640" width="10.85546875" style="72" bestFit="1" customWidth="1"/>
    <col min="5641" max="5641" width="9.140625" style="72"/>
    <col min="5642" max="5642" width="11" style="72" bestFit="1" customWidth="1"/>
    <col min="5643" max="5886" width="9.140625" style="72"/>
    <col min="5887" max="5887" width="8" style="72" customWidth="1"/>
    <col min="5888" max="5888" width="11.7109375" style="72" customWidth="1"/>
    <col min="5889" max="5889" width="57.85546875" style="72" customWidth="1"/>
    <col min="5890" max="5892" width="15.7109375" style="72" customWidth="1"/>
    <col min="5893" max="5893" width="16.28515625" style="72" bestFit="1" customWidth="1"/>
    <col min="5894" max="5894" width="15.140625" style="72" bestFit="1" customWidth="1"/>
    <col min="5895" max="5895" width="14.28515625" style="72" customWidth="1"/>
    <col min="5896" max="5896" width="10.85546875" style="72" bestFit="1" customWidth="1"/>
    <col min="5897" max="5897" width="9.140625" style="72"/>
    <col min="5898" max="5898" width="11" style="72" bestFit="1" customWidth="1"/>
    <col min="5899" max="6142" width="9.140625" style="72"/>
    <col min="6143" max="6143" width="8" style="72" customWidth="1"/>
    <col min="6144" max="6144" width="11.7109375" style="72" customWidth="1"/>
    <col min="6145" max="6145" width="57.85546875" style="72" customWidth="1"/>
    <col min="6146" max="6148" width="15.7109375" style="72" customWidth="1"/>
    <col min="6149" max="6149" width="16.28515625" style="72" bestFit="1" customWidth="1"/>
    <col min="6150" max="6150" width="15.140625" style="72" bestFit="1" customWidth="1"/>
    <col min="6151" max="6151" width="14.28515625" style="72" customWidth="1"/>
    <col min="6152" max="6152" width="10.85546875" style="72" bestFit="1" customWidth="1"/>
    <col min="6153" max="6153" width="9.140625" style="72"/>
    <col min="6154" max="6154" width="11" style="72" bestFit="1" customWidth="1"/>
    <col min="6155" max="6398" width="9.140625" style="72"/>
    <col min="6399" max="6399" width="8" style="72" customWidth="1"/>
    <col min="6400" max="6400" width="11.7109375" style="72" customWidth="1"/>
    <col min="6401" max="6401" width="57.85546875" style="72" customWidth="1"/>
    <col min="6402" max="6404" width="15.7109375" style="72" customWidth="1"/>
    <col min="6405" max="6405" width="16.28515625" style="72" bestFit="1" customWidth="1"/>
    <col min="6406" max="6406" width="15.140625" style="72" bestFit="1" customWidth="1"/>
    <col min="6407" max="6407" width="14.28515625" style="72" customWidth="1"/>
    <col min="6408" max="6408" width="10.85546875" style="72" bestFit="1" customWidth="1"/>
    <col min="6409" max="6409" width="9.140625" style="72"/>
    <col min="6410" max="6410" width="11" style="72" bestFit="1" customWidth="1"/>
    <col min="6411" max="6654" width="9.140625" style="72"/>
    <col min="6655" max="6655" width="8" style="72" customWidth="1"/>
    <col min="6656" max="6656" width="11.7109375" style="72" customWidth="1"/>
    <col min="6657" max="6657" width="57.85546875" style="72" customWidth="1"/>
    <col min="6658" max="6660" width="15.7109375" style="72" customWidth="1"/>
    <col min="6661" max="6661" width="16.28515625" style="72" bestFit="1" customWidth="1"/>
    <col min="6662" max="6662" width="15.140625" style="72" bestFit="1" customWidth="1"/>
    <col min="6663" max="6663" width="14.28515625" style="72" customWidth="1"/>
    <col min="6664" max="6664" width="10.85546875" style="72" bestFit="1" customWidth="1"/>
    <col min="6665" max="6665" width="9.140625" style="72"/>
    <col min="6666" max="6666" width="11" style="72" bestFit="1" customWidth="1"/>
    <col min="6667" max="6910" width="9.140625" style="72"/>
    <col min="6911" max="6911" width="8" style="72" customWidth="1"/>
    <col min="6912" max="6912" width="11.7109375" style="72" customWidth="1"/>
    <col min="6913" max="6913" width="57.85546875" style="72" customWidth="1"/>
    <col min="6914" max="6916" width="15.7109375" style="72" customWidth="1"/>
    <col min="6917" max="6917" width="16.28515625" style="72" bestFit="1" customWidth="1"/>
    <col min="6918" max="6918" width="15.140625" style="72" bestFit="1" customWidth="1"/>
    <col min="6919" max="6919" width="14.28515625" style="72" customWidth="1"/>
    <col min="6920" max="6920" width="10.85546875" style="72" bestFit="1" customWidth="1"/>
    <col min="6921" max="6921" width="9.140625" style="72"/>
    <col min="6922" max="6922" width="11" style="72" bestFit="1" customWidth="1"/>
    <col min="6923" max="7166" width="9.140625" style="72"/>
    <col min="7167" max="7167" width="8" style="72" customWidth="1"/>
    <col min="7168" max="7168" width="11.7109375" style="72" customWidth="1"/>
    <col min="7169" max="7169" width="57.85546875" style="72" customWidth="1"/>
    <col min="7170" max="7172" width="15.7109375" style="72" customWidth="1"/>
    <col min="7173" max="7173" width="16.28515625" style="72" bestFit="1" customWidth="1"/>
    <col min="7174" max="7174" width="15.140625" style="72" bestFit="1" customWidth="1"/>
    <col min="7175" max="7175" width="14.28515625" style="72" customWidth="1"/>
    <col min="7176" max="7176" width="10.85546875" style="72" bestFit="1" customWidth="1"/>
    <col min="7177" max="7177" width="9.140625" style="72"/>
    <col min="7178" max="7178" width="11" style="72" bestFit="1" customWidth="1"/>
    <col min="7179" max="7422" width="9.140625" style="72"/>
    <col min="7423" max="7423" width="8" style="72" customWidth="1"/>
    <col min="7424" max="7424" width="11.7109375" style="72" customWidth="1"/>
    <col min="7425" max="7425" width="57.85546875" style="72" customWidth="1"/>
    <col min="7426" max="7428" width="15.7109375" style="72" customWidth="1"/>
    <col min="7429" max="7429" width="16.28515625" style="72" bestFit="1" customWidth="1"/>
    <col min="7430" max="7430" width="15.140625" style="72" bestFit="1" customWidth="1"/>
    <col min="7431" max="7431" width="14.28515625" style="72" customWidth="1"/>
    <col min="7432" max="7432" width="10.85546875" style="72" bestFit="1" customWidth="1"/>
    <col min="7433" max="7433" width="9.140625" style="72"/>
    <col min="7434" max="7434" width="11" style="72" bestFit="1" customWidth="1"/>
    <col min="7435" max="7678" width="9.140625" style="72"/>
    <col min="7679" max="7679" width="8" style="72" customWidth="1"/>
    <col min="7680" max="7680" width="11.7109375" style="72" customWidth="1"/>
    <col min="7681" max="7681" width="57.85546875" style="72" customWidth="1"/>
    <col min="7682" max="7684" width="15.7109375" style="72" customWidth="1"/>
    <col min="7685" max="7685" width="16.28515625" style="72" bestFit="1" customWidth="1"/>
    <col min="7686" max="7686" width="15.140625" style="72" bestFit="1" customWidth="1"/>
    <col min="7687" max="7687" width="14.28515625" style="72" customWidth="1"/>
    <col min="7688" max="7688" width="10.85546875" style="72" bestFit="1" customWidth="1"/>
    <col min="7689" max="7689" width="9.140625" style="72"/>
    <col min="7690" max="7690" width="11" style="72" bestFit="1" customWidth="1"/>
    <col min="7691" max="7934" width="9.140625" style="72"/>
    <col min="7935" max="7935" width="8" style="72" customWidth="1"/>
    <col min="7936" max="7936" width="11.7109375" style="72" customWidth="1"/>
    <col min="7937" max="7937" width="57.85546875" style="72" customWidth="1"/>
    <col min="7938" max="7940" width="15.7109375" style="72" customWidth="1"/>
    <col min="7941" max="7941" width="16.28515625" style="72" bestFit="1" customWidth="1"/>
    <col min="7942" max="7942" width="15.140625" style="72" bestFit="1" customWidth="1"/>
    <col min="7943" max="7943" width="14.28515625" style="72" customWidth="1"/>
    <col min="7944" max="7944" width="10.85546875" style="72" bestFit="1" customWidth="1"/>
    <col min="7945" max="7945" width="9.140625" style="72"/>
    <col min="7946" max="7946" width="11" style="72" bestFit="1" customWidth="1"/>
    <col min="7947" max="8190" width="9.140625" style="72"/>
    <col min="8191" max="8191" width="8" style="72" customWidth="1"/>
    <col min="8192" max="8192" width="11.7109375" style="72" customWidth="1"/>
    <col min="8193" max="8193" width="57.85546875" style="72" customWidth="1"/>
    <col min="8194" max="8196" width="15.7109375" style="72" customWidth="1"/>
    <col min="8197" max="8197" width="16.28515625" style="72" bestFit="1" customWidth="1"/>
    <col min="8198" max="8198" width="15.140625" style="72" bestFit="1" customWidth="1"/>
    <col min="8199" max="8199" width="14.28515625" style="72" customWidth="1"/>
    <col min="8200" max="8200" width="10.85546875" style="72" bestFit="1" customWidth="1"/>
    <col min="8201" max="8201" width="9.140625" style="72"/>
    <col min="8202" max="8202" width="11" style="72" bestFit="1" customWidth="1"/>
    <col min="8203" max="8446" width="9.140625" style="72"/>
    <col min="8447" max="8447" width="8" style="72" customWidth="1"/>
    <col min="8448" max="8448" width="11.7109375" style="72" customWidth="1"/>
    <col min="8449" max="8449" width="57.85546875" style="72" customWidth="1"/>
    <col min="8450" max="8452" width="15.7109375" style="72" customWidth="1"/>
    <col min="8453" max="8453" width="16.28515625" style="72" bestFit="1" customWidth="1"/>
    <col min="8454" max="8454" width="15.140625" style="72" bestFit="1" customWidth="1"/>
    <col min="8455" max="8455" width="14.28515625" style="72" customWidth="1"/>
    <col min="8456" max="8456" width="10.85546875" style="72" bestFit="1" customWidth="1"/>
    <col min="8457" max="8457" width="9.140625" style="72"/>
    <col min="8458" max="8458" width="11" style="72" bestFit="1" customWidth="1"/>
    <col min="8459" max="8702" width="9.140625" style="72"/>
    <col min="8703" max="8703" width="8" style="72" customWidth="1"/>
    <col min="8704" max="8704" width="11.7109375" style="72" customWidth="1"/>
    <col min="8705" max="8705" width="57.85546875" style="72" customWidth="1"/>
    <col min="8706" max="8708" width="15.7109375" style="72" customWidth="1"/>
    <col min="8709" max="8709" width="16.28515625" style="72" bestFit="1" customWidth="1"/>
    <col min="8710" max="8710" width="15.140625" style="72" bestFit="1" customWidth="1"/>
    <col min="8711" max="8711" width="14.28515625" style="72" customWidth="1"/>
    <col min="8712" max="8712" width="10.85546875" style="72" bestFit="1" customWidth="1"/>
    <col min="8713" max="8713" width="9.140625" style="72"/>
    <col min="8714" max="8714" width="11" style="72" bestFit="1" customWidth="1"/>
    <col min="8715" max="8958" width="9.140625" style="72"/>
    <col min="8959" max="8959" width="8" style="72" customWidth="1"/>
    <col min="8960" max="8960" width="11.7109375" style="72" customWidth="1"/>
    <col min="8961" max="8961" width="57.85546875" style="72" customWidth="1"/>
    <col min="8962" max="8964" width="15.7109375" style="72" customWidth="1"/>
    <col min="8965" max="8965" width="16.28515625" style="72" bestFit="1" customWidth="1"/>
    <col min="8966" max="8966" width="15.140625" style="72" bestFit="1" customWidth="1"/>
    <col min="8967" max="8967" width="14.28515625" style="72" customWidth="1"/>
    <col min="8968" max="8968" width="10.85546875" style="72" bestFit="1" customWidth="1"/>
    <col min="8969" max="8969" width="9.140625" style="72"/>
    <col min="8970" max="8970" width="11" style="72" bestFit="1" customWidth="1"/>
    <col min="8971" max="9214" width="9.140625" style="72"/>
    <col min="9215" max="9215" width="8" style="72" customWidth="1"/>
    <col min="9216" max="9216" width="11.7109375" style="72" customWidth="1"/>
    <col min="9217" max="9217" width="57.85546875" style="72" customWidth="1"/>
    <col min="9218" max="9220" width="15.7109375" style="72" customWidth="1"/>
    <col min="9221" max="9221" width="16.28515625" style="72" bestFit="1" customWidth="1"/>
    <col min="9222" max="9222" width="15.140625" style="72" bestFit="1" customWidth="1"/>
    <col min="9223" max="9223" width="14.28515625" style="72" customWidth="1"/>
    <col min="9224" max="9224" width="10.85546875" style="72" bestFit="1" customWidth="1"/>
    <col min="9225" max="9225" width="9.140625" style="72"/>
    <col min="9226" max="9226" width="11" style="72" bestFit="1" customWidth="1"/>
    <col min="9227" max="9470" width="9.140625" style="72"/>
    <col min="9471" max="9471" width="8" style="72" customWidth="1"/>
    <col min="9472" max="9472" width="11.7109375" style="72" customWidth="1"/>
    <col min="9473" max="9473" width="57.85546875" style="72" customWidth="1"/>
    <col min="9474" max="9476" width="15.7109375" style="72" customWidth="1"/>
    <col min="9477" max="9477" width="16.28515625" style="72" bestFit="1" customWidth="1"/>
    <col min="9478" max="9478" width="15.140625" style="72" bestFit="1" customWidth="1"/>
    <col min="9479" max="9479" width="14.28515625" style="72" customWidth="1"/>
    <col min="9480" max="9480" width="10.85546875" style="72" bestFit="1" customWidth="1"/>
    <col min="9481" max="9481" width="9.140625" style="72"/>
    <col min="9482" max="9482" width="11" style="72" bestFit="1" customWidth="1"/>
    <col min="9483" max="9726" width="9.140625" style="72"/>
    <col min="9727" max="9727" width="8" style="72" customWidth="1"/>
    <col min="9728" max="9728" width="11.7109375" style="72" customWidth="1"/>
    <col min="9729" max="9729" width="57.85546875" style="72" customWidth="1"/>
    <col min="9730" max="9732" width="15.7109375" style="72" customWidth="1"/>
    <col min="9733" max="9733" width="16.28515625" style="72" bestFit="1" customWidth="1"/>
    <col min="9734" max="9734" width="15.140625" style="72" bestFit="1" customWidth="1"/>
    <col min="9735" max="9735" width="14.28515625" style="72" customWidth="1"/>
    <col min="9736" max="9736" width="10.85546875" style="72" bestFit="1" customWidth="1"/>
    <col min="9737" max="9737" width="9.140625" style="72"/>
    <col min="9738" max="9738" width="11" style="72" bestFit="1" customWidth="1"/>
    <col min="9739" max="9982" width="9.140625" style="72"/>
    <col min="9983" max="9983" width="8" style="72" customWidth="1"/>
    <col min="9984" max="9984" width="11.7109375" style="72" customWidth="1"/>
    <col min="9985" max="9985" width="57.85546875" style="72" customWidth="1"/>
    <col min="9986" max="9988" width="15.7109375" style="72" customWidth="1"/>
    <col min="9989" max="9989" width="16.28515625" style="72" bestFit="1" customWidth="1"/>
    <col min="9990" max="9990" width="15.140625" style="72" bestFit="1" customWidth="1"/>
    <col min="9991" max="9991" width="14.28515625" style="72" customWidth="1"/>
    <col min="9992" max="9992" width="10.85546875" style="72" bestFit="1" customWidth="1"/>
    <col min="9993" max="9993" width="9.140625" style="72"/>
    <col min="9994" max="9994" width="11" style="72" bestFit="1" customWidth="1"/>
    <col min="9995" max="10238" width="9.140625" style="72"/>
    <col min="10239" max="10239" width="8" style="72" customWidth="1"/>
    <col min="10240" max="10240" width="11.7109375" style="72" customWidth="1"/>
    <col min="10241" max="10241" width="57.85546875" style="72" customWidth="1"/>
    <col min="10242" max="10244" width="15.7109375" style="72" customWidth="1"/>
    <col min="10245" max="10245" width="16.28515625" style="72" bestFit="1" customWidth="1"/>
    <col min="10246" max="10246" width="15.140625" style="72" bestFit="1" customWidth="1"/>
    <col min="10247" max="10247" width="14.28515625" style="72" customWidth="1"/>
    <col min="10248" max="10248" width="10.85546875" style="72" bestFit="1" customWidth="1"/>
    <col min="10249" max="10249" width="9.140625" style="72"/>
    <col min="10250" max="10250" width="11" style="72" bestFit="1" customWidth="1"/>
    <col min="10251" max="10494" width="9.140625" style="72"/>
    <col min="10495" max="10495" width="8" style="72" customWidth="1"/>
    <col min="10496" max="10496" width="11.7109375" style="72" customWidth="1"/>
    <col min="10497" max="10497" width="57.85546875" style="72" customWidth="1"/>
    <col min="10498" max="10500" width="15.7109375" style="72" customWidth="1"/>
    <col min="10501" max="10501" width="16.28515625" style="72" bestFit="1" customWidth="1"/>
    <col min="10502" max="10502" width="15.140625" style="72" bestFit="1" customWidth="1"/>
    <col min="10503" max="10503" width="14.28515625" style="72" customWidth="1"/>
    <col min="10504" max="10504" width="10.85546875" style="72" bestFit="1" customWidth="1"/>
    <col min="10505" max="10505" width="9.140625" style="72"/>
    <col min="10506" max="10506" width="11" style="72" bestFit="1" customWidth="1"/>
    <col min="10507" max="10750" width="9.140625" style="72"/>
    <col min="10751" max="10751" width="8" style="72" customWidth="1"/>
    <col min="10752" max="10752" width="11.7109375" style="72" customWidth="1"/>
    <col min="10753" max="10753" width="57.85546875" style="72" customWidth="1"/>
    <col min="10754" max="10756" width="15.7109375" style="72" customWidth="1"/>
    <col min="10757" max="10757" width="16.28515625" style="72" bestFit="1" customWidth="1"/>
    <col min="10758" max="10758" width="15.140625" style="72" bestFit="1" customWidth="1"/>
    <col min="10759" max="10759" width="14.28515625" style="72" customWidth="1"/>
    <col min="10760" max="10760" width="10.85546875" style="72" bestFit="1" customWidth="1"/>
    <col min="10761" max="10761" width="9.140625" style="72"/>
    <col min="10762" max="10762" width="11" style="72" bestFit="1" customWidth="1"/>
    <col min="10763" max="11006" width="9.140625" style="72"/>
    <col min="11007" max="11007" width="8" style="72" customWidth="1"/>
    <col min="11008" max="11008" width="11.7109375" style="72" customWidth="1"/>
    <col min="11009" max="11009" width="57.85546875" style="72" customWidth="1"/>
    <col min="11010" max="11012" width="15.7109375" style="72" customWidth="1"/>
    <col min="11013" max="11013" width="16.28515625" style="72" bestFit="1" customWidth="1"/>
    <col min="11014" max="11014" width="15.140625" style="72" bestFit="1" customWidth="1"/>
    <col min="11015" max="11015" width="14.28515625" style="72" customWidth="1"/>
    <col min="11016" max="11016" width="10.85546875" style="72" bestFit="1" customWidth="1"/>
    <col min="11017" max="11017" width="9.140625" style="72"/>
    <col min="11018" max="11018" width="11" style="72" bestFit="1" customWidth="1"/>
    <col min="11019" max="11262" width="9.140625" style="72"/>
    <col min="11263" max="11263" width="8" style="72" customWidth="1"/>
    <col min="11264" max="11264" width="11.7109375" style="72" customWidth="1"/>
    <col min="11265" max="11265" width="57.85546875" style="72" customWidth="1"/>
    <col min="11266" max="11268" width="15.7109375" style="72" customWidth="1"/>
    <col min="11269" max="11269" width="16.28515625" style="72" bestFit="1" customWidth="1"/>
    <col min="11270" max="11270" width="15.140625" style="72" bestFit="1" customWidth="1"/>
    <col min="11271" max="11271" width="14.28515625" style="72" customWidth="1"/>
    <col min="11272" max="11272" width="10.85546875" style="72" bestFit="1" customWidth="1"/>
    <col min="11273" max="11273" width="9.140625" style="72"/>
    <col min="11274" max="11274" width="11" style="72" bestFit="1" customWidth="1"/>
    <col min="11275" max="11518" width="9.140625" style="72"/>
    <col min="11519" max="11519" width="8" style="72" customWidth="1"/>
    <col min="11520" max="11520" width="11.7109375" style="72" customWidth="1"/>
    <col min="11521" max="11521" width="57.85546875" style="72" customWidth="1"/>
    <col min="11522" max="11524" width="15.7109375" style="72" customWidth="1"/>
    <col min="11525" max="11525" width="16.28515625" style="72" bestFit="1" customWidth="1"/>
    <col min="11526" max="11526" width="15.140625" style="72" bestFit="1" customWidth="1"/>
    <col min="11527" max="11527" width="14.28515625" style="72" customWidth="1"/>
    <col min="11528" max="11528" width="10.85546875" style="72" bestFit="1" customWidth="1"/>
    <col min="11529" max="11529" width="9.140625" style="72"/>
    <col min="11530" max="11530" width="11" style="72" bestFit="1" customWidth="1"/>
    <col min="11531" max="11774" width="9.140625" style="72"/>
    <col min="11775" max="11775" width="8" style="72" customWidth="1"/>
    <col min="11776" max="11776" width="11.7109375" style="72" customWidth="1"/>
    <col min="11777" max="11777" width="57.85546875" style="72" customWidth="1"/>
    <col min="11778" max="11780" width="15.7109375" style="72" customWidth="1"/>
    <col min="11781" max="11781" width="16.28515625" style="72" bestFit="1" customWidth="1"/>
    <col min="11782" max="11782" width="15.140625" style="72" bestFit="1" customWidth="1"/>
    <col min="11783" max="11783" width="14.28515625" style="72" customWidth="1"/>
    <col min="11784" max="11784" width="10.85546875" style="72" bestFit="1" customWidth="1"/>
    <col min="11785" max="11785" width="9.140625" style="72"/>
    <col min="11786" max="11786" width="11" style="72" bestFit="1" customWidth="1"/>
    <col min="11787" max="12030" width="9.140625" style="72"/>
    <col min="12031" max="12031" width="8" style="72" customWidth="1"/>
    <col min="12032" max="12032" width="11.7109375" style="72" customWidth="1"/>
    <col min="12033" max="12033" width="57.85546875" style="72" customWidth="1"/>
    <col min="12034" max="12036" width="15.7109375" style="72" customWidth="1"/>
    <col min="12037" max="12037" width="16.28515625" style="72" bestFit="1" customWidth="1"/>
    <col min="12038" max="12038" width="15.140625" style="72" bestFit="1" customWidth="1"/>
    <col min="12039" max="12039" width="14.28515625" style="72" customWidth="1"/>
    <col min="12040" max="12040" width="10.85546875" style="72" bestFit="1" customWidth="1"/>
    <col min="12041" max="12041" width="9.140625" style="72"/>
    <col min="12042" max="12042" width="11" style="72" bestFit="1" customWidth="1"/>
    <col min="12043" max="12286" width="9.140625" style="72"/>
    <col min="12287" max="12287" width="8" style="72" customWidth="1"/>
    <col min="12288" max="12288" width="11.7109375" style="72" customWidth="1"/>
    <col min="12289" max="12289" width="57.85546875" style="72" customWidth="1"/>
    <col min="12290" max="12292" width="15.7109375" style="72" customWidth="1"/>
    <col min="12293" max="12293" width="16.28515625" style="72" bestFit="1" customWidth="1"/>
    <col min="12294" max="12294" width="15.140625" style="72" bestFit="1" customWidth="1"/>
    <col min="12295" max="12295" width="14.28515625" style="72" customWidth="1"/>
    <col min="12296" max="12296" width="10.85546875" style="72" bestFit="1" customWidth="1"/>
    <col min="12297" max="12297" width="9.140625" style="72"/>
    <col min="12298" max="12298" width="11" style="72" bestFit="1" customWidth="1"/>
    <col min="12299" max="12542" width="9.140625" style="72"/>
    <col min="12543" max="12543" width="8" style="72" customWidth="1"/>
    <col min="12544" max="12544" width="11.7109375" style="72" customWidth="1"/>
    <col min="12545" max="12545" width="57.85546875" style="72" customWidth="1"/>
    <col min="12546" max="12548" width="15.7109375" style="72" customWidth="1"/>
    <col min="12549" max="12549" width="16.28515625" style="72" bestFit="1" customWidth="1"/>
    <col min="12550" max="12550" width="15.140625" style="72" bestFit="1" customWidth="1"/>
    <col min="12551" max="12551" width="14.28515625" style="72" customWidth="1"/>
    <col min="12552" max="12552" width="10.85546875" style="72" bestFit="1" customWidth="1"/>
    <col min="12553" max="12553" width="9.140625" style="72"/>
    <col min="12554" max="12554" width="11" style="72" bestFit="1" customWidth="1"/>
    <col min="12555" max="12798" width="9.140625" style="72"/>
    <col min="12799" max="12799" width="8" style="72" customWidth="1"/>
    <col min="12800" max="12800" width="11.7109375" style="72" customWidth="1"/>
    <col min="12801" max="12801" width="57.85546875" style="72" customWidth="1"/>
    <col min="12802" max="12804" width="15.7109375" style="72" customWidth="1"/>
    <col min="12805" max="12805" width="16.28515625" style="72" bestFit="1" customWidth="1"/>
    <col min="12806" max="12806" width="15.140625" style="72" bestFit="1" customWidth="1"/>
    <col min="12807" max="12807" width="14.28515625" style="72" customWidth="1"/>
    <col min="12808" max="12808" width="10.85546875" style="72" bestFit="1" customWidth="1"/>
    <col min="12809" max="12809" width="9.140625" style="72"/>
    <col min="12810" max="12810" width="11" style="72" bestFit="1" customWidth="1"/>
    <col min="12811" max="13054" width="9.140625" style="72"/>
    <col min="13055" max="13055" width="8" style="72" customWidth="1"/>
    <col min="13056" max="13056" width="11.7109375" style="72" customWidth="1"/>
    <col min="13057" max="13057" width="57.85546875" style="72" customWidth="1"/>
    <col min="13058" max="13060" width="15.7109375" style="72" customWidth="1"/>
    <col min="13061" max="13061" width="16.28515625" style="72" bestFit="1" customWidth="1"/>
    <col min="13062" max="13062" width="15.140625" style="72" bestFit="1" customWidth="1"/>
    <col min="13063" max="13063" width="14.28515625" style="72" customWidth="1"/>
    <col min="13064" max="13064" width="10.85546875" style="72" bestFit="1" customWidth="1"/>
    <col min="13065" max="13065" width="9.140625" style="72"/>
    <col min="13066" max="13066" width="11" style="72" bestFit="1" customWidth="1"/>
    <col min="13067" max="13310" width="9.140625" style="72"/>
    <col min="13311" max="13311" width="8" style="72" customWidth="1"/>
    <col min="13312" max="13312" width="11.7109375" style="72" customWidth="1"/>
    <col min="13313" max="13313" width="57.85546875" style="72" customWidth="1"/>
    <col min="13314" max="13316" width="15.7109375" style="72" customWidth="1"/>
    <col min="13317" max="13317" width="16.28515625" style="72" bestFit="1" customWidth="1"/>
    <col min="13318" max="13318" width="15.140625" style="72" bestFit="1" customWidth="1"/>
    <col min="13319" max="13319" width="14.28515625" style="72" customWidth="1"/>
    <col min="13320" max="13320" width="10.85546875" style="72" bestFit="1" customWidth="1"/>
    <col min="13321" max="13321" width="9.140625" style="72"/>
    <col min="13322" max="13322" width="11" style="72" bestFit="1" customWidth="1"/>
    <col min="13323" max="13566" width="9.140625" style="72"/>
    <col min="13567" max="13567" width="8" style="72" customWidth="1"/>
    <col min="13568" max="13568" width="11.7109375" style="72" customWidth="1"/>
    <col min="13569" max="13569" width="57.85546875" style="72" customWidth="1"/>
    <col min="13570" max="13572" width="15.7109375" style="72" customWidth="1"/>
    <col min="13573" max="13573" width="16.28515625" style="72" bestFit="1" customWidth="1"/>
    <col min="13574" max="13574" width="15.140625" style="72" bestFit="1" customWidth="1"/>
    <col min="13575" max="13575" width="14.28515625" style="72" customWidth="1"/>
    <col min="13576" max="13576" width="10.85546875" style="72" bestFit="1" customWidth="1"/>
    <col min="13577" max="13577" width="9.140625" style="72"/>
    <col min="13578" max="13578" width="11" style="72" bestFit="1" customWidth="1"/>
    <col min="13579" max="13822" width="9.140625" style="72"/>
    <col min="13823" max="13823" width="8" style="72" customWidth="1"/>
    <col min="13824" max="13824" width="11.7109375" style="72" customWidth="1"/>
    <col min="13825" max="13825" width="57.85546875" style="72" customWidth="1"/>
    <col min="13826" max="13828" width="15.7109375" style="72" customWidth="1"/>
    <col min="13829" max="13829" width="16.28515625" style="72" bestFit="1" customWidth="1"/>
    <col min="13830" max="13830" width="15.140625" style="72" bestFit="1" customWidth="1"/>
    <col min="13831" max="13831" width="14.28515625" style="72" customWidth="1"/>
    <col min="13832" max="13832" width="10.85546875" style="72" bestFit="1" customWidth="1"/>
    <col min="13833" max="13833" width="9.140625" style="72"/>
    <col min="13834" max="13834" width="11" style="72" bestFit="1" customWidth="1"/>
    <col min="13835" max="14078" width="9.140625" style="72"/>
    <col min="14079" max="14079" width="8" style="72" customWidth="1"/>
    <col min="14080" max="14080" width="11.7109375" style="72" customWidth="1"/>
    <col min="14081" max="14081" width="57.85546875" style="72" customWidth="1"/>
    <col min="14082" max="14084" width="15.7109375" style="72" customWidth="1"/>
    <col min="14085" max="14085" width="16.28515625" style="72" bestFit="1" customWidth="1"/>
    <col min="14086" max="14086" width="15.140625" style="72" bestFit="1" customWidth="1"/>
    <col min="14087" max="14087" width="14.28515625" style="72" customWidth="1"/>
    <col min="14088" max="14088" width="10.85546875" style="72" bestFit="1" customWidth="1"/>
    <col min="14089" max="14089" width="9.140625" style="72"/>
    <col min="14090" max="14090" width="11" style="72" bestFit="1" customWidth="1"/>
    <col min="14091" max="14334" width="9.140625" style="72"/>
    <col min="14335" max="14335" width="8" style="72" customWidth="1"/>
    <col min="14336" max="14336" width="11.7109375" style="72" customWidth="1"/>
    <col min="14337" max="14337" width="57.85546875" style="72" customWidth="1"/>
    <col min="14338" max="14340" width="15.7109375" style="72" customWidth="1"/>
    <col min="14341" max="14341" width="16.28515625" style="72" bestFit="1" customWidth="1"/>
    <col min="14342" max="14342" width="15.140625" style="72" bestFit="1" customWidth="1"/>
    <col min="14343" max="14343" width="14.28515625" style="72" customWidth="1"/>
    <col min="14344" max="14344" width="10.85546875" style="72" bestFit="1" customWidth="1"/>
    <col min="14345" max="14345" width="9.140625" style="72"/>
    <col min="14346" max="14346" width="11" style="72" bestFit="1" customWidth="1"/>
    <col min="14347" max="14590" width="9.140625" style="72"/>
    <col min="14591" max="14591" width="8" style="72" customWidth="1"/>
    <col min="14592" max="14592" width="11.7109375" style="72" customWidth="1"/>
    <col min="14593" max="14593" width="57.85546875" style="72" customWidth="1"/>
    <col min="14594" max="14596" width="15.7109375" style="72" customWidth="1"/>
    <col min="14597" max="14597" width="16.28515625" style="72" bestFit="1" customWidth="1"/>
    <col min="14598" max="14598" width="15.140625" style="72" bestFit="1" customWidth="1"/>
    <col min="14599" max="14599" width="14.28515625" style="72" customWidth="1"/>
    <col min="14600" max="14600" width="10.85546875" style="72" bestFit="1" customWidth="1"/>
    <col min="14601" max="14601" width="9.140625" style="72"/>
    <col min="14602" max="14602" width="11" style="72" bestFit="1" customWidth="1"/>
    <col min="14603" max="14846" width="9.140625" style="72"/>
    <col min="14847" max="14847" width="8" style="72" customWidth="1"/>
    <col min="14848" max="14848" width="11.7109375" style="72" customWidth="1"/>
    <col min="14849" max="14849" width="57.85546875" style="72" customWidth="1"/>
    <col min="14850" max="14852" width="15.7109375" style="72" customWidth="1"/>
    <col min="14853" max="14853" width="16.28515625" style="72" bestFit="1" customWidth="1"/>
    <col min="14854" max="14854" width="15.140625" style="72" bestFit="1" customWidth="1"/>
    <col min="14855" max="14855" width="14.28515625" style="72" customWidth="1"/>
    <col min="14856" max="14856" width="10.85546875" style="72" bestFit="1" customWidth="1"/>
    <col min="14857" max="14857" width="9.140625" style="72"/>
    <col min="14858" max="14858" width="11" style="72" bestFit="1" customWidth="1"/>
    <col min="14859" max="15102" width="9.140625" style="72"/>
    <col min="15103" max="15103" width="8" style="72" customWidth="1"/>
    <col min="15104" max="15104" width="11.7109375" style="72" customWidth="1"/>
    <col min="15105" max="15105" width="57.85546875" style="72" customWidth="1"/>
    <col min="15106" max="15108" width="15.7109375" style="72" customWidth="1"/>
    <col min="15109" max="15109" width="16.28515625" style="72" bestFit="1" customWidth="1"/>
    <col min="15110" max="15110" width="15.140625" style="72" bestFit="1" customWidth="1"/>
    <col min="15111" max="15111" width="14.28515625" style="72" customWidth="1"/>
    <col min="15112" max="15112" width="10.85546875" style="72" bestFit="1" customWidth="1"/>
    <col min="15113" max="15113" width="9.140625" style="72"/>
    <col min="15114" max="15114" width="11" style="72" bestFit="1" customWidth="1"/>
    <col min="15115" max="15358" width="9.140625" style="72"/>
    <col min="15359" max="15359" width="8" style="72" customWidth="1"/>
    <col min="15360" max="15360" width="11.7109375" style="72" customWidth="1"/>
    <col min="15361" max="15361" width="57.85546875" style="72" customWidth="1"/>
    <col min="15362" max="15364" width="15.7109375" style="72" customWidth="1"/>
    <col min="15365" max="15365" width="16.28515625" style="72" bestFit="1" customWidth="1"/>
    <col min="15366" max="15366" width="15.140625" style="72" bestFit="1" customWidth="1"/>
    <col min="15367" max="15367" width="14.28515625" style="72" customWidth="1"/>
    <col min="15368" max="15368" width="10.85546875" style="72" bestFit="1" customWidth="1"/>
    <col min="15369" max="15369" width="9.140625" style="72"/>
    <col min="15370" max="15370" width="11" style="72" bestFit="1" customWidth="1"/>
    <col min="15371" max="15614" width="9.140625" style="72"/>
    <col min="15615" max="15615" width="8" style="72" customWidth="1"/>
    <col min="15616" max="15616" width="11.7109375" style="72" customWidth="1"/>
    <col min="15617" max="15617" width="57.85546875" style="72" customWidth="1"/>
    <col min="15618" max="15620" width="15.7109375" style="72" customWidth="1"/>
    <col min="15621" max="15621" width="16.28515625" style="72" bestFit="1" customWidth="1"/>
    <col min="15622" max="15622" width="15.140625" style="72" bestFit="1" customWidth="1"/>
    <col min="15623" max="15623" width="14.28515625" style="72" customWidth="1"/>
    <col min="15624" max="15624" width="10.85546875" style="72" bestFit="1" customWidth="1"/>
    <col min="15625" max="15625" width="9.140625" style="72"/>
    <col min="15626" max="15626" width="11" style="72" bestFit="1" customWidth="1"/>
    <col min="15627" max="15870" width="9.140625" style="72"/>
    <col min="15871" max="15871" width="8" style="72" customWidth="1"/>
    <col min="15872" max="15872" width="11.7109375" style="72" customWidth="1"/>
    <col min="15873" max="15873" width="57.85546875" style="72" customWidth="1"/>
    <col min="15874" max="15876" width="15.7109375" style="72" customWidth="1"/>
    <col min="15877" max="15877" width="16.28515625" style="72" bestFit="1" customWidth="1"/>
    <col min="15878" max="15878" width="15.140625" style="72" bestFit="1" customWidth="1"/>
    <col min="15879" max="15879" width="14.28515625" style="72" customWidth="1"/>
    <col min="15880" max="15880" width="10.85546875" style="72" bestFit="1" customWidth="1"/>
    <col min="15881" max="15881" width="9.140625" style="72"/>
    <col min="15882" max="15882" width="11" style="72" bestFit="1" customWidth="1"/>
    <col min="15883" max="16126" width="9.140625" style="72"/>
    <col min="16127" max="16127" width="8" style="72" customWidth="1"/>
    <col min="16128" max="16128" width="11.7109375" style="72" customWidth="1"/>
    <col min="16129" max="16129" width="57.85546875" style="72" customWidth="1"/>
    <col min="16130" max="16132" width="15.7109375" style="72" customWidth="1"/>
    <col min="16133" max="16133" width="16.28515625" style="72" bestFit="1" customWidth="1"/>
    <col min="16134" max="16134" width="15.140625" style="72" bestFit="1" customWidth="1"/>
    <col min="16135" max="16135" width="14.28515625" style="72" customWidth="1"/>
    <col min="16136" max="16136" width="10.85546875" style="72" bestFit="1" customWidth="1"/>
    <col min="16137" max="16137" width="9.140625" style="72"/>
    <col min="16138" max="16138" width="11" style="72" bestFit="1" customWidth="1"/>
    <col min="16139" max="16384" width="9.140625" style="72"/>
  </cols>
  <sheetData>
    <row r="1" spans="1:7" s="74" customFormat="1" ht="15.75" x14ac:dyDescent="0.25">
      <c r="G1" s="4" t="s">
        <v>212</v>
      </c>
    </row>
    <row r="2" spans="1:7" s="74" customFormat="1" ht="15.75" x14ac:dyDescent="0.25">
      <c r="A2" s="597" t="s">
        <v>213</v>
      </c>
      <c r="B2" s="597"/>
      <c r="C2" s="597"/>
      <c r="D2" s="597"/>
      <c r="E2" s="597"/>
      <c r="F2" s="597"/>
      <c r="G2" s="597"/>
    </row>
    <row r="3" spans="1:7" s="74" customFormat="1" ht="15.75" x14ac:dyDescent="0.25">
      <c r="A3" s="598" t="s">
        <v>214</v>
      </c>
      <c r="B3" s="598"/>
      <c r="C3" s="598"/>
      <c r="D3" s="598"/>
      <c r="E3" s="598"/>
      <c r="F3" s="598"/>
      <c r="G3" s="598"/>
    </row>
    <row r="4" spans="1:7" s="74" customFormat="1" ht="15.75" x14ac:dyDescent="0.25">
      <c r="A4" s="599" t="s">
        <v>59</v>
      </c>
      <c r="B4" s="599"/>
      <c r="C4" s="599"/>
      <c r="D4" s="599"/>
      <c r="E4" s="599"/>
      <c r="F4" s="599"/>
      <c r="G4" s="599"/>
    </row>
    <row r="5" spans="1:7" s="74" customFormat="1" ht="16.5" thickBot="1" x14ac:dyDescent="0.3">
      <c r="D5" s="138"/>
    </row>
    <row r="6" spans="1:7" s="237" customFormat="1" ht="22.5" customHeight="1" thickTop="1" x14ac:dyDescent="0.25">
      <c r="A6" s="640" t="s">
        <v>60</v>
      </c>
      <c r="B6" s="642" t="s">
        <v>61</v>
      </c>
      <c r="C6" s="644" t="s">
        <v>215</v>
      </c>
      <c r="D6" s="642" t="s">
        <v>55</v>
      </c>
      <c r="E6" s="606" t="s">
        <v>63</v>
      </c>
      <c r="F6" s="606"/>
      <c r="G6" s="608"/>
    </row>
    <row r="7" spans="1:7" s="237" customFormat="1" ht="33" customHeight="1" thickBot="1" x14ac:dyDescent="0.3">
      <c r="A7" s="641"/>
      <c r="B7" s="643"/>
      <c r="C7" s="645"/>
      <c r="D7" s="643"/>
      <c r="E7" s="78" t="s">
        <v>64</v>
      </c>
      <c r="F7" s="79" t="s">
        <v>65</v>
      </c>
      <c r="G7" s="80" t="s">
        <v>66</v>
      </c>
    </row>
    <row r="8" spans="1:7" s="74" customFormat="1" ht="30" customHeight="1" thickTop="1" x14ac:dyDescent="0.25">
      <c r="A8" s="238"/>
      <c r="B8" s="239" t="s">
        <v>216</v>
      </c>
      <c r="C8" s="240" t="s">
        <v>217</v>
      </c>
      <c r="D8" s="242">
        <v>3781038092</v>
      </c>
      <c r="E8" s="241">
        <v>2841313776</v>
      </c>
      <c r="F8" s="241">
        <v>749110751</v>
      </c>
      <c r="G8" s="243">
        <v>190613565</v>
      </c>
    </row>
    <row r="9" spans="1:7" s="74" customFormat="1" ht="30" customHeight="1" x14ac:dyDescent="0.25">
      <c r="A9" s="244"/>
      <c r="B9" s="245" t="s">
        <v>218</v>
      </c>
      <c r="C9" s="246" t="s">
        <v>219</v>
      </c>
      <c r="D9" s="247">
        <v>538883562</v>
      </c>
      <c r="E9" s="247">
        <v>434211875</v>
      </c>
      <c r="F9" s="247">
        <v>79478788</v>
      </c>
      <c r="G9" s="248">
        <v>25192899</v>
      </c>
    </row>
    <row r="10" spans="1:7" s="74" customFormat="1" ht="30" customHeight="1" x14ac:dyDescent="0.25">
      <c r="A10" s="244"/>
      <c r="B10" s="245" t="s">
        <v>220</v>
      </c>
      <c r="C10" s="246" t="s">
        <v>221</v>
      </c>
      <c r="D10" s="247">
        <v>5364329457</v>
      </c>
      <c r="E10" s="247">
        <v>4434439217</v>
      </c>
      <c r="F10" s="247">
        <v>906048192</v>
      </c>
      <c r="G10" s="248">
        <v>23842048</v>
      </c>
    </row>
    <row r="11" spans="1:7" s="74" customFormat="1" ht="30" customHeight="1" x14ac:dyDescent="0.25">
      <c r="A11" s="244"/>
      <c r="B11" s="249" t="s">
        <v>222</v>
      </c>
      <c r="C11" s="246" t="s">
        <v>13</v>
      </c>
      <c r="D11" s="247">
        <v>11300000</v>
      </c>
      <c r="E11" s="247">
        <v>5300000</v>
      </c>
      <c r="F11" s="247">
        <v>6000000</v>
      </c>
      <c r="G11" s="248"/>
    </row>
    <row r="12" spans="1:7" s="74" customFormat="1" ht="30" customHeight="1" x14ac:dyDescent="0.25">
      <c r="A12" s="244"/>
      <c r="B12" s="245" t="s">
        <v>223</v>
      </c>
      <c r="C12" s="250" t="s">
        <v>224</v>
      </c>
      <c r="D12" s="247"/>
      <c r="E12" s="247"/>
      <c r="F12" s="247"/>
      <c r="G12" s="248"/>
    </row>
    <row r="13" spans="1:7" s="74" customFormat="1" ht="30" customHeight="1" x14ac:dyDescent="0.25">
      <c r="A13" s="244"/>
      <c r="B13" s="245"/>
      <c r="C13" s="250" t="s">
        <v>225</v>
      </c>
      <c r="D13" s="247">
        <v>1331585849</v>
      </c>
      <c r="E13" s="247">
        <v>1331585849</v>
      </c>
      <c r="F13" s="247"/>
      <c r="G13" s="248"/>
    </row>
    <row r="14" spans="1:7" s="74" customFormat="1" ht="30" customHeight="1" x14ac:dyDescent="0.25">
      <c r="A14" s="244"/>
      <c r="B14" s="245"/>
      <c r="C14" s="250" t="s">
        <v>17</v>
      </c>
      <c r="D14" s="247">
        <v>190716986</v>
      </c>
      <c r="E14" s="247">
        <v>90058046</v>
      </c>
      <c r="F14" s="247">
        <v>100658940</v>
      </c>
      <c r="G14" s="248"/>
    </row>
    <row r="15" spans="1:7" s="74" customFormat="1" ht="30" customHeight="1" x14ac:dyDescent="0.25">
      <c r="A15" s="244"/>
      <c r="B15" s="249"/>
      <c r="C15" s="250" t="s">
        <v>19</v>
      </c>
      <c r="D15" s="247">
        <v>130000000</v>
      </c>
      <c r="E15" s="247"/>
      <c r="F15" s="247">
        <v>130000000</v>
      </c>
      <c r="G15" s="248"/>
    </row>
    <row r="16" spans="1:7" s="74" customFormat="1" ht="30" customHeight="1" x14ac:dyDescent="0.25">
      <c r="A16" s="244"/>
      <c r="B16" s="245" t="s">
        <v>226</v>
      </c>
      <c r="C16" s="250" t="s">
        <v>227</v>
      </c>
      <c r="D16" s="247">
        <v>5542251</v>
      </c>
      <c r="E16" s="247">
        <v>5542251</v>
      </c>
      <c r="F16" s="247"/>
      <c r="G16" s="248"/>
    </row>
    <row r="17" spans="1:9" s="74" customFormat="1" ht="30" customHeight="1" x14ac:dyDescent="0.25">
      <c r="A17" s="244"/>
      <c r="B17" s="245" t="s">
        <v>226</v>
      </c>
      <c r="C17" s="250" t="s">
        <v>228</v>
      </c>
      <c r="D17" s="247">
        <v>1105451109</v>
      </c>
      <c r="E17" s="247">
        <v>1105451109</v>
      </c>
      <c r="F17" s="247"/>
      <c r="G17" s="248"/>
    </row>
    <row r="18" spans="1:9" s="74" customFormat="1" ht="30" customHeight="1" x14ac:dyDescent="0.25">
      <c r="A18" s="251" t="s">
        <v>22</v>
      </c>
      <c r="B18" s="252"/>
      <c r="C18" s="253" t="s">
        <v>229</v>
      </c>
      <c r="D18" s="254">
        <v>12458847306</v>
      </c>
      <c r="E18" s="254">
        <v>10247902123</v>
      </c>
      <c r="F18" s="254">
        <v>1971296671</v>
      </c>
      <c r="G18" s="255">
        <v>239648512</v>
      </c>
    </row>
    <row r="19" spans="1:9" s="148" customFormat="1" ht="30" customHeight="1" x14ac:dyDescent="0.25">
      <c r="A19" s="244"/>
      <c r="B19" s="245" t="s">
        <v>230</v>
      </c>
      <c r="C19" s="250" t="s">
        <v>231</v>
      </c>
      <c r="D19" s="247">
        <v>2848973294</v>
      </c>
      <c r="E19" s="247">
        <v>2812615781</v>
      </c>
      <c r="F19" s="247">
        <v>36346513</v>
      </c>
      <c r="G19" s="248">
        <v>11000</v>
      </c>
    </row>
    <row r="20" spans="1:9" s="138" customFormat="1" ht="30" customHeight="1" x14ac:dyDescent="0.25">
      <c r="A20" s="244"/>
      <c r="B20" s="245" t="s">
        <v>232</v>
      </c>
      <c r="C20" s="246" t="s">
        <v>233</v>
      </c>
      <c r="D20" s="247">
        <v>622597569</v>
      </c>
      <c r="E20" s="247">
        <v>622390799</v>
      </c>
      <c r="F20" s="247">
        <v>206770</v>
      </c>
      <c r="G20" s="248"/>
      <c r="H20" s="143"/>
      <c r="I20" s="143"/>
    </row>
    <row r="21" spans="1:9" s="74" customFormat="1" ht="30" customHeight="1" x14ac:dyDescent="0.25">
      <c r="A21" s="256"/>
      <c r="B21" s="249" t="s">
        <v>234</v>
      </c>
      <c r="C21" s="246" t="s">
        <v>235</v>
      </c>
      <c r="D21" s="247"/>
      <c r="E21" s="247"/>
      <c r="F21" s="247"/>
      <c r="G21" s="248"/>
    </row>
    <row r="22" spans="1:9" s="257" customFormat="1" ht="30" customHeight="1" x14ac:dyDescent="0.25">
      <c r="A22" s="244"/>
      <c r="B22" s="245"/>
      <c r="C22" s="246" t="s">
        <v>31</v>
      </c>
      <c r="D22" s="247">
        <v>9666000</v>
      </c>
      <c r="E22" s="247"/>
      <c r="F22" s="247">
        <v>9666000</v>
      </c>
      <c r="G22" s="248"/>
    </row>
    <row r="23" spans="1:9" s="257" customFormat="1" ht="30" customHeight="1" x14ac:dyDescent="0.25">
      <c r="A23" s="244"/>
      <c r="B23" s="245"/>
      <c r="C23" s="246" t="s">
        <v>32</v>
      </c>
      <c r="D23" s="247">
        <v>20000000</v>
      </c>
      <c r="E23" s="247"/>
      <c r="F23" s="247">
        <v>20000000</v>
      </c>
      <c r="G23" s="248"/>
    </row>
    <row r="24" spans="1:9" s="74" customFormat="1" ht="30" customHeight="1" x14ac:dyDescent="0.25">
      <c r="A24" s="244"/>
      <c r="B24" s="245" t="s">
        <v>226</v>
      </c>
      <c r="C24" s="246" t="s">
        <v>236</v>
      </c>
      <c r="D24" s="247">
        <v>2439473910</v>
      </c>
      <c r="E24" s="247">
        <v>2439473910</v>
      </c>
      <c r="F24" s="247"/>
      <c r="G24" s="255"/>
    </row>
    <row r="25" spans="1:9" s="74" customFormat="1" ht="30" customHeight="1" x14ac:dyDescent="0.25">
      <c r="A25" s="251" t="s">
        <v>34</v>
      </c>
      <c r="B25" s="252"/>
      <c r="C25" s="258" t="s">
        <v>237</v>
      </c>
      <c r="D25" s="254">
        <v>5940710773</v>
      </c>
      <c r="E25" s="254">
        <v>5874480490</v>
      </c>
      <c r="F25" s="254">
        <v>66219283</v>
      </c>
      <c r="G25" s="255">
        <v>11000</v>
      </c>
    </row>
    <row r="26" spans="1:9" s="74" customFormat="1" ht="30" customHeight="1" x14ac:dyDescent="0.25">
      <c r="A26" s="251"/>
      <c r="B26" s="252"/>
      <c r="C26" s="258" t="s">
        <v>238</v>
      </c>
      <c r="D26" s="254">
        <v>18399558079</v>
      </c>
      <c r="E26" s="254">
        <v>16122382613</v>
      </c>
      <c r="F26" s="254">
        <v>2037515954</v>
      </c>
      <c r="G26" s="255">
        <v>239659512</v>
      </c>
    </row>
    <row r="27" spans="1:9" s="138" customFormat="1" ht="30" customHeight="1" x14ac:dyDescent="0.25">
      <c r="A27" s="259"/>
      <c r="B27" s="260" t="s">
        <v>239</v>
      </c>
      <c r="C27" s="261" t="s">
        <v>240</v>
      </c>
      <c r="D27" s="247">
        <v>119864567</v>
      </c>
      <c r="E27" s="247">
        <v>119864567</v>
      </c>
      <c r="F27" s="247"/>
      <c r="G27" s="248"/>
    </row>
    <row r="28" spans="1:9" s="138" customFormat="1" ht="30" customHeight="1" thickBot="1" x14ac:dyDescent="0.3">
      <c r="A28" s="262" t="s">
        <v>46</v>
      </c>
      <c r="B28" s="263"/>
      <c r="C28" s="264" t="s">
        <v>241</v>
      </c>
      <c r="D28" s="265">
        <v>119864567</v>
      </c>
      <c r="E28" s="265">
        <v>119864567</v>
      </c>
      <c r="F28" s="266">
        <v>0</v>
      </c>
      <c r="G28" s="267">
        <v>0</v>
      </c>
    </row>
    <row r="29" spans="1:9" s="138" customFormat="1" ht="30" customHeight="1" thickTop="1" thickBot="1" x14ac:dyDescent="0.3">
      <c r="A29" s="638" t="s">
        <v>242</v>
      </c>
      <c r="B29" s="639"/>
      <c r="C29" s="639"/>
      <c r="D29" s="268">
        <v>18519422646</v>
      </c>
      <c r="E29" s="268">
        <v>16242247180</v>
      </c>
      <c r="F29" s="268">
        <v>2037515954</v>
      </c>
      <c r="G29" s="269">
        <v>239659512</v>
      </c>
    </row>
    <row r="30" spans="1:9" s="74" customFormat="1" ht="16.5" thickTop="1" x14ac:dyDescent="0.25">
      <c r="A30" s="270"/>
      <c r="B30" s="270"/>
      <c r="C30" s="271"/>
      <c r="D30" s="272"/>
    </row>
    <row r="31" spans="1:9" s="74" customFormat="1" ht="15.75" x14ac:dyDescent="0.25">
      <c r="A31" s="273"/>
      <c r="B31" s="273"/>
      <c r="C31" s="271" t="s">
        <v>243</v>
      </c>
      <c r="D31" s="272"/>
    </row>
    <row r="32" spans="1:9" s="74" customFormat="1" ht="15.75" x14ac:dyDescent="0.25">
      <c r="A32" s="273"/>
      <c r="B32" s="273"/>
      <c r="C32" s="271"/>
      <c r="D32" s="272"/>
    </row>
    <row r="33" spans="1:4" s="74" customFormat="1" ht="15.75" x14ac:dyDescent="0.25">
      <c r="A33" s="270"/>
      <c r="B33" s="270"/>
      <c r="C33" s="271"/>
      <c r="D33" s="143"/>
    </row>
    <row r="34" spans="1:4" s="74" customFormat="1" ht="15.75" x14ac:dyDescent="0.25">
      <c r="A34" s="271"/>
      <c r="B34" s="271"/>
      <c r="D34" s="274"/>
    </row>
    <row r="35" spans="1:4" s="74" customFormat="1" ht="15.75" x14ac:dyDescent="0.25">
      <c r="A35" s="271"/>
      <c r="B35" s="271"/>
      <c r="D35" s="274"/>
    </row>
    <row r="36" spans="1:4" s="74" customFormat="1" ht="15.75" x14ac:dyDescent="0.25">
      <c r="A36" s="271"/>
      <c r="B36" s="271"/>
      <c r="D36" s="138"/>
    </row>
    <row r="37" spans="1:4" s="74" customFormat="1" ht="15.75" x14ac:dyDescent="0.25">
      <c r="A37" s="271"/>
      <c r="B37" s="271"/>
      <c r="D37" s="138"/>
    </row>
    <row r="38" spans="1:4" s="74" customFormat="1" ht="15.75" x14ac:dyDescent="0.25">
      <c r="A38" s="271"/>
      <c r="B38" s="271"/>
    </row>
    <row r="39" spans="1:4" s="74" customFormat="1" ht="15.75" x14ac:dyDescent="0.25">
      <c r="A39" s="271"/>
      <c r="B39" s="271"/>
    </row>
    <row r="40" spans="1:4" s="74" customFormat="1" ht="15.75" x14ac:dyDescent="0.25">
      <c r="A40" s="271"/>
      <c r="B40" s="271"/>
    </row>
    <row r="41" spans="1:4" s="74" customFormat="1" ht="15.75" x14ac:dyDescent="0.25">
      <c r="A41" s="271"/>
      <c r="B41" s="271"/>
    </row>
    <row r="42" spans="1:4" s="74" customFormat="1" ht="15.75" x14ac:dyDescent="0.25">
      <c r="A42" s="271"/>
      <c r="B42" s="271"/>
    </row>
    <row r="43" spans="1:4" s="74" customFormat="1" ht="15.75" x14ac:dyDescent="0.25">
      <c r="A43" s="271"/>
      <c r="B43" s="271"/>
    </row>
    <row r="44" spans="1:4" s="74" customFormat="1" ht="15.75" x14ac:dyDescent="0.25">
      <c r="A44" s="271"/>
      <c r="B44" s="271"/>
    </row>
    <row r="45" spans="1:4" s="74" customFormat="1" ht="15.75" x14ac:dyDescent="0.25">
      <c r="A45" s="271"/>
      <c r="B45" s="271"/>
    </row>
    <row r="46" spans="1:4" s="74" customFormat="1" ht="15.75" x14ac:dyDescent="0.25">
      <c r="A46" s="271"/>
      <c r="B46" s="271"/>
    </row>
    <row r="47" spans="1:4" s="74" customFormat="1" ht="15.75" x14ac:dyDescent="0.25">
      <c r="A47" s="271"/>
      <c r="B47" s="271"/>
    </row>
    <row r="48" spans="1:4" s="74" customFormat="1" ht="15.75" x14ac:dyDescent="0.25">
      <c r="A48" s="271"/>
      <c r="B48" s="271"/>
    </row>
    <row r="49" spans="1:4" s="74" customFormat="1" ht="15.75" x14ac:dyDescent="0.25">
      <c r="A49" s="271"/>
      <c r="B49" s="271"/>
    </row>
    <row r="50" spans="1:4" s="74" customFormat="1" ht="15.75" x14ac:dyDescent="0.25">
      <c r="A50" s="271"/>
      <c r="B50" s="271"/>
    </row>
    <row r="51" spans="1:4" s="74" customFormat="1" ht="15.75" x14ac:dyDescent="0.25">
      <c r="A51" s="271"/>
      <c r="B51" s="271"/>
    </row>
    <row r="52" spans="1:4" s="74" customFormat="1" ht="15.75" x14ac:dyDescent="0.25">
      <c r="A52" s="271"/>
      <c r="B52" s="271"/>
    </row>
    <row r="53" spans="1:4" s="74" customFormat="1" ht="15.75" x14ac:dyDescent="0.25">
      <c r="A53" s="271"/>
      <c r="B53" s="271"/>
    </row>
    <row r="54" spans="1:4" s="74" customFormat="1" ht="15.75" x14ac:dyDescent="0.25">
      <c r="A54" s="271"/>
      <c r="B54" s="271"/>
    </row>
    <row r="55" spans="1:4" x14ac:dyDescent="0.2">
      <c r="A55" s="152"/>
      <c r="B55" s="152"/>
      <c r="D55" s="72"/>
    </row>
    <row r="56" spans="1:4" x14ac:dyDescent="0.2">
      <c r="A56" s="152"/>
      <c r="B56" s="152"/>
      <c r="D56" s="72"/>
    </row>
    <row r="57" spans="1:4" x14ac:dyDescent="0.2">
      <c r="A57" s="152"/>
      <c r="B57" s="152"/>
      <c r="D57" s="72"/>
    </row>
    <row r="58" spans="1:4" x14ac:dyDescent="0.2">
      <c r="A58" s="152"/>
      <c r="B58" s="152"/>
      <c r="D58" s="72"/>
    </row>
    <row r="59" spans="1:4" x14ac:dyDescent="0.2">
      <c r="A59" s="152"/>
      <c r="B59" s="152"/>
      <c r="D59" s="72"/>
    </row>
    <row r="60" spans="1:4" x14ac:dyDescent="0.2">
      <c r="A60" s="152"/>
      <c r="B60" s="152"/>
      <c r="D60" s="72"/>
    </row>
  </sheetData>
  <mergeCells count="9">
    <mergeCell ref="A29:C29"/>
    <mergeCell ref="A2:G2"/>
    <mergeCell ref="A3:G3"/>
    <mergeCell ref="A4:G4"/>
    <mergeCell ref="A6:A7"/>
    <mergeCell ref="B6:B7"/>
    <mergeCell ref="C6:C7"/>
    <mergeCell ref="D6:D7"/>
    <mergeCell ref="E6:G6"/>
  </mergeCells>
  <pageMargins left="0.7" right="0.7" top="0.75" bottom="0.75" header="0.3" footer="0.3"/>
  <pageSetup paperSize="9" scale="6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zoomScale="75" zoomScaleNormal="75" workbookViewId="0">
      <selection activeCell="H32" sqref="H32"/>
    </sheetView>
  </sheetViews>
  <sheetFormatPr defaultColWidth="9.140625" defaultRowHeight="12.75" x14ac:dyDescent="0.2"/>
  <cols>
    <col min="1" max="1" width="4.85546875" style="286" customWidth="1"/>
    <col min="2" max="2" width="8.28515625" style="286" customWidth="1"/>
    <col min="3" max="3" width="7.28515625" style="286" bestFit="1" customWidth="1"/>
    <col min="4" max="4" width="8.5703125" style="286" bestFit="1" customWidth="1"/>
    <col min="5" max="5" width="40.7109375" style="275" customWidth="1"/>
    <col min="6" max="30" width="15.85546875" style="275" customWidth="1"/>
    <col min="31" max="32" width="9.140625" style="275"/>
    <col min="33" max="33" width="18.5703125" style="278" bestFit="1" customWidth="1"/>
    <col min="34" max="206" width="9.140625" style="275"/>
    <col min="207" max="207" width="4.85546875" style="275" customWidth="1"/>
    <col min="208" max="208" width="8.28515625" style="275" customWidth="1"/>
    <col min="209" max="209" width="7.28515625" style="275" bestFit="1" customWidth="1"/>
    <col min="210" max="210" width="8.5703125" style="275" bestFit="1" customWidth="1"/>
    <col min="211" max="211" width="40.7109375" style="275" customWidth="1"/>
    <col min="212" max="212" width="14.7109375" style="275" bestFit="1" customWidth="1"/>
    <col min="213" max="214" width="14.7109375" style="275" customWidth="1"/>
    <col min="215" max="215" width="14.140625" style="275" customWidth="1"/>
    <col min="216" max="217" width="12.85546875" style="275" customWidth="1"/>
    <col min="218" max="220" width="14.5703125" style="275" customWidth="1"/>
    <col min="221" max="221" width="14.140625" style="275" customWidth="1"/>
    <col min="222" max="223" width="11.7109375" style="275" customWidth="1"/>
    <col min="224" max="224" width="14.28515625" style="275" bestFit="1" customWidth="1"/>
    <col min="225" max="226" width="14.28515625" style="275" customWidth="1"/>
    <col min="227" max="227" width="14" style="275" customWidth="1"/>
    <col min="228" max="229" width="12.85546875" style="275" customWidth="1"/>
    <col min="230" max="230" width="14.140625" style="275" customWidth="1"/>
    <col min="231" max="232" width="12.7109375" style="275" customWidth="1"/>
    <col min="233" max="233" width="15.7109375" style="275" bestFit="1" customWidth="1"/>
    <col min="234" max="235" width="15.7109375" style="275" customWidth="1"/>
    <col min="236" max="236" width="14.85546875" style="275" customWidth="1"/>
    <col min="237" max="237" width="13.85546875" style="275" customWidth="1"/>
    <col min="238" max="238" width="15" style="275" customWidth="1"/>
    <col min="239" max="239" width="15.7109375" style="275" bestFit="1" customWidth="1"/>
    <col min="240" max="241" width="15.7109375" style="275" customWidth="1"/>
    <col min="242" max="242" width="15" style="275" customWidth="1"/>
    <col min="243" max="244" width="11.5703125" style="275" customWidth="1"/>
    <col min="245" max="247" width="14" style="275" customWidth="1"/>
    <col min="248" max="248" width="14.28515625" style="275" customWidth="1"/>
    <col min="249" max="250" width="12.85546875" style="275" customWidth="1"/>
    <col min="251" max="253" width="16.28515625" style="275" customWidth="1"/>
    <col min="254" max="256" width="16.140625" style="275" customWidth="1"/>
    <col min="257" max="259" width="14.5703125" style="275" customWidth="1"/>
    <col min="260" max="260" width="14" style="275" customWidth="1"/>
    <col min="261" max="261" width="12.7109375" style="275" customWidth="1"/>
    <col min="262" max="262" width="14" style="275" customWidth="1"/>
    <col min="263" max="265" width="15.7109375" style="275" customWidth="1"/>
    <col min="266" max="267" width="14.5703125" style="275" customWidth="1"/>
    <col min="268" max="268" width="15.7109375" style="275" customWidth="1"/>
    <col min="269" max="271" width="14.5703125" style="275" customWidth="1"/>
    <col min="272" max="272" width="14.7109375" style="275" bestFit="1" customWidth="1"/>
    <col min="273" max="274" width="14.7109375" style="275" customWidth="1"/>
    <col min="275" max="275" width="15" style="275" bestFit="1" customWidth="1"/>
    <col min="276" max="277" width="15" style="275" customWidth="1"/>
    <col min="278" max="278" width="14.5703125" style="275" bestFit="1" customWidth="1"/>
    <col min="279" max="280" width="14.5703125" style="275" customWidth="1"/>
    <col min="281" max="281" width="15.28515625" style="275" customWidth="1"/>
    <col min="282" max="283" width="11.42578125" style="275" customWidth="1"/>
    <col min="284" max="284" width="14.7109375" style="275" customWidth="1"/>
    <col min="285" max="285" width="11.42578125" style="275" customWidth="1"/>
    <col min="286" max="286" width="12.42578125" style="275" bestFit="1" customWidth="1"/>
    <col min="287" max="288" width="9.140625" style="275"/>
    <col min="289" max="289" width="18.5703125" style="275" bestFit="1" customWidth="1"/>
    <col min="290" max="462" width="9.140625" style="275"/>
    <col min="463" max="463" width="4.85546875" style="275" customWidth="1"/>
    <col min="464" max="464" width="8.28515625" style="275" customWidth="1"/>
    <col min="465" max="465" width="7.28515625" style="275" bestFit="1" customWidth="1"/>
    <col min="466" max="466" width="8.5703125" style="275" bestFit="1" customWidth="1"/>
    <col min="467" max="467" width="40.7109375" style="275" customWidth="1"/>
    <col min="468" max="468" width="14.7109375" style="275" bestFit="1" customWidth="1"/>
    <col min="469" max="470" width="14.7109375" style="275" customWidth="1"/>
    <col min="471" max="471" width="14.140625" style="275" customWidth="1"/>
    <col min="472" max="473" width="12.85546875" style="275" customWidth="1"/>
    <col min="474" max="476" width="14.5703125" style="275" customWidth="1"/>
    <col min="477" max="477" width="14.140625" style="275" customWidth="1"/>
    <col min="478" max="479" width="11.7109375" style="275" customWidth="1"/>
    <col min="480" max="480" width="14.28515625" style="275" bestFit="1" customWidth="1"/>
    <col min="481" max="482" width="14.28515625" style="275" customWidth="1"/>
    <col min="483" max="483" width="14" style="275" customWidth="1"/>
    <col min="484" max="485" width="12.85546875" style="275" customWidth="1"/>
    <col min="486" max="486" width="14.140625" style="275" customWidth="1"/>
    <col min="487" max="488" width="12.7109375" style="275" customWidth="1"/>
    <col min="489" max="489" width="15.7109375" style="275" bestFit="1" customWidth="1"/>
    <col min="490" max="491" width="15.7109375" style="275" customWidth="1"/>
    <col min="492" max="492" width="14.85546875" style="275" customWidth="1"/>
    <col min="493" max="493" width="13.85546875" style="275" customWidth="1"/>
    <col min="494" max="494" width="15" style="275" customWidth="1"/>
    <col min="495" max="495" width="15.7109375" style="275" bestFit="1" customWidth="1"/>
    <col min="496" max="497" width="15.7109375" style="275" customWidth="1"/>
    <col min="498" max="498" width="15" style="275" customWidth="1"/>
    <col min="499" max="500" width="11.5703125" style="275" customWidth="1"/>
    <col min="501" max="503" width="14" style="275" customWidth="1"/>
    <col min="504" max="504" width="14.28515625" style="275" customWidth="1"/>
    <col min="505" max="506" width="12.85546875" style="275" customWidth="1"/>
    <col min="507" max="509" width="16.28515625" style="275" customWidth="1"/>
    <col min="510" max="512" width="16.140625" style="275" customWidth="1"/>
    <col min="513" max="515" width="14.5703125" style="275" customWidth="1"/>
    <col min="516" max="516" width="14" style="275" customWidth="1"/>
    <col min="517" max="517" width="12.7109375" style="275" customWidth="1"/>
    <col min="518" max="518" width="14" style="275" customWidth="1"/>
    <col min="519" max="521" width="15.7109375" style="275" customWidth="1"/>
    <col min="522" max="523" width="14.5703125" style="275" customWidth="1"/>
    <col min="524" max="524" width="15.7109375" style="275" customWidth="1"/>
    <col min="525" max="527" width="14.5703125" style="275" customWidth="1"/>
    <col min="528" max="528" width="14.7109375" style="275" bestFit="1" customWidth="1"/>
    <col min="529" max="530" width="14.7109375" style="275" customWidth="1"/>
    <col min="531" max="531" width="15" style="275" bestFit="1" customWidth="1"/>
    <col min="532" max="533" width="15" style="275" customWidth="1"/>
    <col min="534" max="534" width="14.5703125" style="275" bestFit="1" customWidth="1"/>
    <col min="535" max="536" width="14.5703125" style="275" customWidth="1"/>
    <col min="537" max="537" width="15.28515625" style="275" customWidth="1"/>
    <col min="538" max="539" width="11.42578125" style="275" customWidth="1"/>
    <col min="540" max="540" width="14.7109375" style="275" customWidth="1"/>
    <col min="541" max="541" width="11.42578125" style="275" customWidth="1"/>
    <col min="542" max="542" width="12.42578125" style="275" bestFit="1" customWidth="1"/>
    <col min="543" max="544" width="9.140625" style="275"/>
    <col min="545" max="545" width="18.5703125" style="275" bestFit="1" customWidth="1"/>
    <col min="546" max="718" width="9.140625" style="275"/>
    <col min="719" max="719" width="4.85546875" style="275" customWidth="1"/>
    <col min="720" max="720" width="8.28515625" style="275" customWidth="1"/>
    <col min="721" max="721" width="7.28515625" style="275" bestFit="1" customWidth="1"/>
    <col min="722" max="722" width="8.5703125" style="275" bestFit="1" customWidth="1"/>
    <col min="723" max="723" width="40.7109375" style="275" customWidth="1"/>
    <col min="724" max="724" width="14.7109375" style="275" bestFit="1" customWidth="1"/>
    <col min="725" max="726" width="14.7109375" style="275" customWidth="1"/>
    <col min="727" max="727" width="14.140625" style="275" customWidth="1"/>
    <col min="728" max="729" width="12.85546875" style="275" customWidth="1"/>
    <col min="730" max="732" width="14.5703125" style="275" customWidth="1"/>
    <col min="733" max="733" width="14.140625" style="275" customWidth="1"/>
    <col min="734" max="735" width="11.7109375" style="275" customWidth="1"/>
    <col min="736" max="736" width="14.28515625" style="275" bestFit="1" customWidth="1"/>
    <col min="737" max="738" width="14.28515625" style="275" customWidth="1"/>
    <col min="739" max="739" width="14" style="275" customWidth="1"/>
    <col min="740" max="741" width="12.85546875" style="275" customWidth="1"/>
    <col min="742" max="742" width="14.140625" style="275" customWidth="1"/>
    <col min="743" max="744" width="12.7109375" style="275" customWidth="1"/>
    <col min="745" max="745" width="15.7109375" style="275" bestFit="1" customWidth="1"/>
    <col min="746" max="747" width="15.7109375" style="275" customWidth="1"/>
    <col min="748" max="748" width="14.85546875" style="275" customWidth="1"/>
    <col min="749" max="749" width="13.85546875" style="275" customWidth="1"/>
    <col min="750" max="750" width="15" style="275" customWidth="1"/>
    <col min="751" max="751" width="15.7109375" style="275" bestFit="1" customWidth="1"/>
    <col min="752" max="753" width="15.7109375" style="275" customWidth="1"/>
    <col min="754" max="754" width="15" style="275" customWidth="1"/>
    <col min="755" max="756" width="11.5703125" style="275" customWidth="1"/>
    <col min="757" max="759" width="14" style="275" customWidth="1"/>
    <col min="760" max="760" width="14.28515625" style="275" customWidth="1"/>
    <col min="761" max="762" width="12.85546875" style="275" customWidth="1"/>
    <col min="763" max="765" width="16.28515625" style="275" customWidth="1"/>
    <col min="766" max="768" width="16.140625" style="275" customWidth="1"/>
    <col min="769" max="771" width="14.5703125" style="275" customWidth="1"/>
    <col min="772" max="772" width="14" style="275" customWidth="1"/>
    <col min="773" max="773" width="12.7109375" style="275" customWidth="1"/>
    <col min="774" max="774" width="14" style="275" customWidth="1"/>
    <col min="775" max="777" width="15.7109375" style="275" customWidth="1"/>
    <col min="778" max="779" width="14.5703125" style="275" customWidth="1"/>
    <col min="780" max="780" width="15.7109375" style="275" customWidth="1"/>
    <col min="781" max="783" width="14.5703125" style="275" customWidth="1"/>
    <col min="784" max="784" width="14.7109375" style="275" bestFit="1" customWidth="1"/>
    <col min="785" max="786" width="14.7109375" style="275" customWidth="1"/>
    <col min="787" max="787" width="15" style="275" bestFit="1" customWidth="1"/>
    <col min="788" max="789" width="15" style="275" customWidth="1"/>
    <col min="790" max="790" width="14.5703125" style="275" bestFit="1" customWidth="1"/>
    <col min="791" max="792" width="14.5703125" style="275" customWidth="1"/>
    <col min="793" max="793" width="15.28515625" style="275" customWidth="1"/>
    <col min="794" max="795" width="11.42578125" style="275" customWidth="1"/>
    <col min="796" max="796" width="14.7109375" style="275" customWidth="1"/>
    <col min="797" max="797" width="11.42578125" style="275" customWidth="1"/>
    <col min="798" max="798" width="12.42578125" style="275" bestFit="1" customWidth="1"/>
    <col min="799" max="800" width="9.140625" style="275"/>
    <col min="801" max="801" width="18.5703125" style="275" bestFit="1" customWidth="1"/>
    <col min="802" max="974" width="9.140625" style="275"/>
    <col min="975" max="975" width="4.85546875" style="275" customWidth="1"/>
    <col min="976" max="976" width="8.28515625" style="275" customWidth="1"/>
    <col min="977" max="977" width="7.28515625" style="275" bestFit="1" customWidth="1"/>
    <col min="978" max="978" width="8.5703125" style="275" bestFit="1" customWidth="1"/>
    <col min="979" max="979" width="40.7109375" style="275" customWidth="1"/>
    <col min="980" max="980" width="14.7109375" style="275" bestFit="1" customWidth="1"/>
    <col min="981" max="982" width="14.7109375" style="275" customWidth="1"/>
    <col min="983" max="983" width="14.140625" style="275" customWidth="1"/>
    <col min="984" max="985" width="12.85546875" style="275" customWidth="1"/>
    <col min="986" max="988" width="14.5703125" style="275" customWidth="1"/>
    <col min="989" max="989" width="14.140625" style="275" customWidth="1"/>
    <col min="990" max="991" width="11.7109375" style="275" customWidth="1"/>
    <col min="992" max="992" width="14.28515625" style="275" bestFit="1" customWidth="1"/>
    <col min="993" max="994" width="14.28515625" style="275" customWidth="1"/>
    <col min="995" max="995" width="14" style="275" customWidth="1"/>
    <col min="996" max="997" width="12.85546875" style="275" customWidth="1"/>
    <col min="998" max="998" width="14.140625" style="275" customWidth="1"/>
    <col min="999" max="1000" width="12.7109375" style="275" customWidth="1"/>
    <col min="1001" max="1001" width="15.7109375" style="275" bestFit="1" customWidth="1"/>
    <col min="1002" max="1003" width="15.7109375" style="275" customWidth="1"/>
    <col min="1004" max="1004" width="14.85546875" style="275" customWidth="1"/>
    <col min="1005" max="1005" width="13.85546875" style="275" customWidth="1"/>
    <col min="1006" max="1006" width="15" style="275" customWidth="1"/>
    <col min="1007" max="1007" width="15.7109375" style="275" bestFit="1" customWidth="1"/>
    <col min="1008" max="1009" width="15.7109375" style="275" customWidth="1"/>
    <col min="1010" max="1010" width="15" style="275" customWidth="1"/>
    <col min="1011" max="1012" width="11.5703125" style="275" customWidth="1"/>
    <col min="1013" max="1015" width="14" style="275" customWidth="1"/>
    <col min="1016" max="1016" width="14.28515625" style="275" customWidth="1"/>
    <col min="1017" max="1018" width="12.85546875" style="275" customWidth="1"/>
    <col min="1019" max="1021" width="16.28515625" style="275" customWidth="1"/>
    <col min="1022" max="1024" width="16.140625" style="275" customWidth="1"/>
    <col min="1025" max="1027" width="14.5703125" style="275" customWidth="1"/>
    <col min="1028" max="1028" width="14" style="275" customWidth="1"/>
    <col min="1029" max="1029" width="12.7109375" style="275" customWidth="1"/>
    <col min="1030" max="1030" width="14" style="275" customWidth="1"/>
    <col min="1031" max="1033" width="15.7109375" style="275" customWidth="1"/>
    <col min="1034" max="1035" width="14.5703125" style="275" customWidth="1"/>
    <col min="1036" max="1036" width="15.7109375" style="275" customWidth="1"/>
    <col min="1037" max="1039" width="14.5703125" style="275" customWidth="1"/>
    <col min="1040" max="1040" width="14.7109375" style="275" bestFit="1" customWidth="1"/>
    <col min="1041" max="1042" width="14.7109375" style="275" customWidth="1"/>
    <col min="1043" max="1043" width="15" style="275" bestFit="1" customWidth="1"/>
    <col min="1044" max="1045" width="15" style="275" customWidth="1"/>
    <col min="1046" max="1046" width="14.5703125" style="275" bestFit="1" customWidth="1"/>
    <col min="1047" max="1048" width="14.5703125" style="275" customWidth="1"/>
    <col min="1049" max="1049" width="15.28515625" style="275" customWidth="1"/>
    <col min="1050" max="1051" width="11.42578125" style="275" customWidth="1"/>
    <col min="1052" max="1052" width="14.7109375" style="275" customWidth="1"/>
    <col min="1053" max="1053" width="11.42578125" style="275" customWidth="1"/>
    <col min="1054" max="1054" width="12.42578125" style="275" bestFit="1" customWidth="1"/>
    <col min="1055" max="1056" width="9.140625" style="275"/>
    <col min="1057" max="1057" width="18.5703125" style="275" bestFit="1" customWidth="1"/>
    <col min="1058" max="1230" width="9.140625" style="275"/>
    <col min="1231" max="1231" width="4.85546875" style="275" customWidth="1"/>
    <col min="1232" max="1232" width="8.28515625" style="275" customWidth="1"/>
    <col min="1233" max="1233" width="7.28515625" style="275" bestFit="1" customWidth="1"/>
    <col min="1234" max="1234" width="8.5703125" style="275" bestFit="1" customWidth="1"/>
    <col min="1235" max="1235" width="40.7109375" style="275" customWidth="1"/>
    <col min="1236" max="1236" width="14.7109375" style="275" bestFit="1" customWidth="1"/>
    <col min="1237" max="1238" width="14.7109375" style="275" customWidth="1"/>
    <col min="1239" max="1239" width="14.140625" style="275" customWidth="1"/>
    <col min="1240" max="1241" width="12.85546875" style="275" customWidth="1"/>
    <col min="1242" max="1244" width="14.5703125" style="275" customWidth="1"/>
    <col min="1245" max="1245" width="14.140625" style="275" customWidth="1"/>
    <col min="1246" max="1247" width="11.7109375" style="275" customWidth="1"/>
    <col min="1248" max="1248" width="14.28515625" style="275" bestFit="1" customWidth="1"/>
    <col min="1249" max="1250" width="14.28515625" style="275" customWidth="1"/>
    <col min="1251" max="1251" width="14" style="275" customWidth="1"/>
    <col min="1252" max="1253" width="12.85546875" style="275" customWidth="1"/>
    <col min="1254" max="1254" width="14.140625" style="275" customWidth="1"/>
    <col min="1255" max="1256" width="12.7109375" style="275" customWidth="1"/>
    <col min="1257" max="1257" width="15.7109375" style="275" bestFit="1" customWidth="1"/>
    <col min="1258" max="1259" width="15.7109375" style="275" customWidth="1"/>
    <col min="1260" max="1260" width="14.85546875" style="275" customWidth="1"/>
    <col min="1261" max="1261" width="13.85546875" style="275" customWidth="1"/>
    <col min="1262" max="1262" width="15" style="275" customWidth="1"/>
    <col min="1263" max="1263" width="15.7109375" style="275" bestFit="1" customWidth="1"/>
    <col min="1264" max="1265" width="15.7109375" style="275" customWidth="1"/>
    <col min="1266" max="1266" width="15" style="275" customWidth="1"/>
    <col min="1267" max="1268" width="11.5703125" style="275" customWidth="1"/>
    <col min="1269" max="1271" width="14" style="275" customWidth="1"/>
    <col min="1272" max="1272" width="14.28515625" style="275" customWidth="1"/>
    <col min="1273" max="1274" width="12.85546875" style="275" customWidth="1"/>
    <col min="1275" max="1277" width="16.28515625" style="275" customWidth="1"/>
    <col min="1278" max="1280" width="16.140625" style="275" customWidth="1"/>
    <col min="1281" max="1283" width="14.5703125" style="275" customWidth="1"/>
    <col min="1284" max="1284" width="14" style="275" customWidth="1"/>
    <col min="1285" max="1285" width="12.7109375" style="275" customWidth="1"/>
    <col min="1286" max="1286" width="14" style="275" customWidth="1"/>
    <col min="1287" max="1289" width="15.7109375" style="275" customWidth="1"/>
    <col min="1290" max="1291" width="14.5703125" style="275" customWidth="1"/>
    <col min="1292" max="1292" width="15.7109375" style="275" customWidth="1"/>
    <col min="1293" max="1295" width="14.5703125" style="275" customWidth="1"/>
    <col min="1296" max="1296" width="14.7109375" style="275" bestFit="1" customWidth="1"/>
    <col min="1297" max="1298" width="14.7109375" style="275" customWidth="1"/>
    <col min="1299" max="1299" width="15" style="275" bestFit="1" customWidth="1"/>
    <col min="1300" max="1301" width="15" style="275" customWidth="1"/>
    <col min="1302" max="1302" width="14.5703125" style="275" bestFit="1" customWidth="1"/>
    <col min="1303" max="1304" width="14.5703125" style="275" customWidth="1"/>
    <col min="1305" max="1305" width="15.28515625" style="275" customWidth="1"/>
    <col min="1306" max="1307" width="11.42578125" style="275" customWidth="1"/>
    <col min="1308" max="1308" width="14.7109375" style="275" customWidth="1"/>
    <col min="1309" max="1309" width="11.42578125" style="275" customWidth="1"/>
    <col min="1310" max="1310" width="12.42578125" style="275" bestFit="1" customWidth="1"/>
    <col min="1311" max="1312" width="9.140625" style="275"/>
    <col min="1313" max="1313" width="18.5703125" style="275" bestFit="1" customWidth="1"/>
    <col min="1314" max="1486" width="9.140625" style="275"/>
    <col min="1487" max="1487" width="4.85546875" style="275" customWidth="1"/>
    <col min="1488" max="1488" width="8.28515625" style="275" customWidth="1"/>
    <col min="1489" max="1489" width="7.28515625" style="275" bestFit="1" customWidth="1"/>
    <col min="1490" max="1490" width="8.5703125" style="275" bestFit="1" customWidth="1"/>
    <col min="1491" max="1491" width="40.7109375" style="275" customWidth="1"/>
    <col min="1492" max="1492" width="14.7109375" style="275" bestFit="1" customWidth="1"/>
    <col min="1493" max="1494" width="14.7109375" style="275" customWidth="1"/>
    <col min="1495" max="1495" width="14.140625" style="275" customWidth="1"/>
    <col min="1496" max="1497" width="12.85546875" style="275" customWidth="1"/>
    <col min="1498" max="1500" width="14.5703125" style="275" customWidth="1"/>
    <col min="1501" max="1501" width="14.140625" style="275" customWidth="1"/>
    <col min="1502" max="1503" width="11.7109375" style="275" customWidth="1"/>
    <col min="1504" max="1504" width="14.28515625" style="275" bestFit="1" customWidth="1"/>
    <col min="1505" max="1506" width="14.28515625" style="275" customWidth="1"/>
    <col min="1507" max="1507" width="14" style="275" customWidth="1"/>
    <col min="1508" max="1509" width="12.85546875" style="275" customWidth="1"/>
    <col min="1510" max="1510" width="14.140625" style="275" customWidth="1"/>
    <col min="1511" max="1512" width="12.7109375" style="275" customWidth="1"/>
    <col min="1513" max="1513" width="15.7109375" style="275" bestFit="1" customWidth="1"/>
    <col min="1514" max="1515" width="15.7109375" style="275" customWidth="1"/>
    <col min="1516" max="1516" width="14.85546875" style="275" customWidth="1"/>
    <col min="1517" max="1517" width="13.85546875" style="275" customWidth="1"/>
    <col min="1518" max="1518" width="15" style="275" customWidth="1"/>
    <col min="1519" max="1519" width="15.7109375" style="275" bestFit="1" customWidth="1"/>
    <col min="1520" max="1521" width="15.7109375" style="275" customWidth="1"/>
    <col min="1522" max="1522" width="15" style="275" customWidth="1"/>
    <col min="1523" max="1524" width="11.5703125" style="275" customWidth="1"/>
    <col min="1525" max="1527" width="14" style="275" customWidth="1"/>
    <col min="1528" max="1528" width="14.28515625" style="275" customWidth="1"/>
    <col min="1529" max="1530" width="12.85546875" style="275" customWidth="1"/>
    <col min="1531" max="1533" width="16.28515625" style="275" customWidth="1"/>
    <col min="1534" max="1536" width="16.140625" style="275" customWidth="1"/>
    <col min="1537" max="1539" width="14.5703125" style="275" customWidth="1"/>
    <col min="1540" max="1540" width="14" style="275" customWidth="1"/>
    <col min="1541" max="1541" width="12.7109375" style="275" customWidth="1"/>
    <col min="1542" max="1542" width="14" style="275" customWidth="1"/>
    <col min="1543" max="1545" width="15.7109375" style="275" customWidth="1"/>
    <col min="1546" max="1547" width="14.5703125" style="275" customWidth="1"/>
    <col min="1548" max="1548" width="15.7109375" style="275" customWidth="1"/>
    <col min="1549" max="1551" width="14.5703125" style="275" customWidth="1"/>
    <col min="1552" max="1552" width="14.7109375" style="275" bestFit="1" customWidth="1"/>
    <col min="1553" max="1554" width="14.7109375" style="275" customWidth="1"/>
    <col min="1555" max="1555" width="15" style="275" bestFit="1" customWidth="1"/>
    <col min="1556" max="1557" width="15" style="275" customWidth="1"/>
    <col min="1558" max="1558" width="14.5703125" style="275" bestFit="1" customWidth="1"/>
    <col min="1559" max="1560" width="14.5703125" style="275" customWidth="1"/>
    <col min="1561" max="1561" width="15.28515625" style="275" customWidth="1"/>
    <col min="1562" max="1563" width="11.42578125" style="275" customWidth="1"/>
    <col min="1564" max="1564" width="14.7109375" style="275" customWidth="1"/>
    <col min="1565" max="1565" width="11.42578125" style="275" customWidth="1"/>
    <col min="1566" max="1566" width="12.42578125" style="275" bestFit="1" customWidth="1"/>
    <col min="1567" max="1568" width="9.140625" style="275"/>
    <col min="1569" max="1569" width="18.5703125" style="275" bestFit="1" customWidth="1"/>
    <col min="1570" max="1742" width="9.140625" style="275"/>
    <col min="1743" max="1743" width="4.85546875" style="275" customWidth="1"/>
    <col min="1744" max="1744" width="8.28515625" style="275" customWidth="1"/>
    <col min="1745" max="1745" width="7.28515625" style="275" bestFit="1" customWidth="1"/>
    <col min="1746" max="1746" width="8.5703125" style="275" bestFit="1" customWidth="1"/>
    <col min="1747" max="1747" width="40.7109375" style="275" customWidth="1"/>
    <col min="1748" max="1748" width="14.7109375" style="275" bestFit="1" customWidth="1"/>
    <col min="1749" max="1750" width="14.7109375" style="275" customWidth="1"/>
    <col min="1751" max="1751" width="14.140625" style="275" customWidth="1"/>
    <col min="1752" max="1753" width="12.85546875" style="275" customWidth="1"/>
    <col min="1754" max="1756" width="14.5703125" style="275" customWidth="1"/>
    <col min="1757" max="1757" width="14.140625" style="275" customWidth="1"/>
    <col min="1758" max="1759" width="11.7109375" style="275" customWidth="1"/>
    <col min="1760" max="1760" width="14.28515625" style="275" bestFit="1" customWidth="1"/>
    <col min="1761" max="1762" width="14.28515625" style="275" customWidth="1"/>
    <col min="1763" max="1763" width="14" style="275" customWidth="1"/>
    <col min="1764" max="1765" width="12.85546875" style="275" customWidth="1"/>
    <col min="1766" max="1766" width="14.140625" style="275" customWidth="1"/>
    <col min="1767" max="1768" width="12.7109375" style="275" customWidth="1"/>
    <col min="1769" max="1769" width="15.7109375" style="275" bestFit="1" customWidth="1"/>
    <col min="1770" max="1771" width="15.7109375" style="275" customWidth="1"/>
    <col min="1772" max="1772" width="14.85546875" style="275" customWidth="1"/>
    <col min="1773" max="1773" width="13.85546875" style="275" customWidth="1"/>
    <col min="1774" max="1774" width="15" style="275" customWidth="1"/>
    <col min="1775" max="1775" width="15.7109375" style="275" bestFit="1" customWidth="1"/>
    <col min="1776" max="1777" width="15.7109375" style="275" customWidth="1"/>
    <col min="1778" max="1778" width="15" style="275" customWidth="1"/>
    <col min="1779" max="1780" width="11.5703125" style="275" customWidth="1"/>
    <col min="1781" max="1783" width="14" style="275" customWidth="1"/>
    <col min="1784" max="1784" width="14.28515625" style="275" customWidth="1"/>
    <col min="1785" max="1786" width="12.85546875" style="275" customWidth="1"/>
    <col min="1787" max="1789" width="16.28515625" style="275" customWidth="1"/>
    <col min="1790" max="1792" width="16.140625" style="275" customWidth="1"/>
    <col min="1793" max="1795" width="14.5703125" style="275" customWidth="1"/>
    <col min="1796" max="1796" width="14" style="275" customWidth="1"/>
    <col min="1797" max="1797" width="12.7109375" style="275" customWidth="1"/>
    <col min="1798" max="1798" width="14" style="275" customWidth="1"/>
    <col min="1799" max="1801" width="15.7109375" style="275" customWidth="1"/>
    <col min="1802" max="1803" width="14.5703125" style="275" customWidth="1"/>
    <col min="1804" max="1804" width="15.7109375" style="275" customWidth="1"/>
    <col min="1805" max="1807" width="14.5703125" style="275" customWidth="1"/>
    <col min="1808" max="1808" width="14.7109375" style="275" bestFit="1" customWidth="1"/>
    <col min="1809" max="1810" width="14.7109375" style="275" customWidth="1"/>
    <col min="1811" max="1811" width="15" style="275" bestFit="1" customWidth="1"/>
    <col min="1812" max="1813" width="15" style="275" customWidth="1"/>
    <col min="1814" max="1814" width="14.5703125" style="275" bestFit="1" customWidth="1"/>
    <col min="1815" max="1816" width="14.5703125" style="275" customWidth="1"/>
    <col min="1817" max="1817" width="15.28515625" style="275" customWidth="1"/>
    <col min="1818" max="1819" width="11.42578125" style="275" customWidth="1"/>
    <col min="1820" max="1820" width="14.7109375" style="275" customWidth="1"/>
    <col min="1821" max="1821" width="11.42578125" style="275" customWidth="1"/>
    <col min="1822" max="1822" width="12.42578125" style="275" bestFit="1" customWidth="1"/>
    <col min="1823" max="1824" width="9.140625" style="275"/>
    <col min="1825" max="1825" width="18.5703125" style="275" bestFit="1" customWidth="1"/>
    <col min="1826" max="1998" width="9.140625" style="275"/>
    <col min="1999" max="1999" width="4.85546875" style="275" customWidth="1"/>
    <col min="2000" max="2000" width="8.28515625" style="275" customWidth="1"/>
    <col min="2001" max="2001" width="7.28515625" style="275" bestFit="1" customWidth="1"/>
    <col min="2002" max="2002" width="8.5703125" style="275" bestFit="1" customWidth="1"/>
    <col min="2003" max="2003" width="40.7109375" style="275" customWidth="1"/>
    <col min="2004" max="2004" width="14.7109375" style="275" bestFit="1" customWidth="1"/>
    <col min="2005" max="2006" width="14.7109375" style="275" customWidth="1"/>
    <col min="2007" max="2007" width="14.140625" style="275" customWidth="1"/>
    <col min="2008" max="2009" width="12.85546875" style="275" customWidth="1"/>
    <col min="2010" max="2012" width="14.5703125" style="275" customWidth="1"/>
    <col min="2013" max="2013" width="14.140625" style="275" customWidth="1"/>
    <col min="2014" max="2015" width="11.7109375" style="275" customWidth="1"/>
    <col min="2016" max="2016" width="14.28515625" style="275" bestFit="1" customWidth="1"/>
    <col min="2017" max="2018" width="14.28515625" style="275" customWidth="1"/>
    <col min="2019" max="2019" width="14" style="275" customWidth="1"/>
    <col min="2020" max="2021" width="12.85546875" style="275" customWidth="1"/>
    <col min="2022" max="2022" width="14.140625" style="275" customWidth="1"/>
    <col min="2023" max="2024" width="12.7109375" style="275" customWidth="1"/>
    <col min="2025" max="2025" width="15.7109375" style="275" bestFit="1" customWidth="1"/>
    <col min="2026" max="2027" width="15.7109375" style="275" customWidth="1"/>
    <col min="2028" max="2028" width="14.85546875" style="275" customWidth="1"/>
    <col min="2029" max="2029" width="13.85546875" style="275" customWidth="1"/>
    <col min="2030" max="2030" width="15" style="275" customWidth="1"/>
    <col min="2031" max="2031" width="15.7109375" style="275" bestFit="1" customWidth="1"/>
    <col min="2032" max="2033" width="15.7109375" style="275" customWidth="1"/>
    <col min="2034" max="2034" width="15" style="275" customWidth="1"/>
    <col min="2035" max="2036" width="11.5703125" style="275" customWidth="1"/>
    <col min="2037" max="2039" width="14" style="275" customWidth="1"/>
    <col min="2040" max="2040" width="14.28515625" style="275" customWidth="1"/>
    <col min="2041" max="2042" width="12.85546875" style="275" customWidth="1"/>
    <col min="2043" max="2045" width="16.28515625" style="275" customWidth="1"/>
    <col min="2046" max="2048" width="16.140625" style="275" customWidth="1"/>
    <col min="2049" max="2051" width="14.5703125" style="275" customWidth="1"/>
    <col min="2052" max="2052" width="14" style="275" customWidth="1"/>
    <col min="2053" max="2053" width="12.7109375" style="275" customWidth="1"/>
    <col min="2054" max="2054" width="14" style="275" customWidth="1"/>
    <col min="2055" max="2057" width="15.7109375" style="275" customWidth="1"/>
    <col min="2058" max="2059" width="14.5703125" style="275" customWidth="1"/>
    <col min="2060" max="2060" width="15.7109375" style="275" customWidth="1"/>
    <col min="2061" max="2063" width="14.5703125" style="275" customWidth="1"/>
    <col min="2064" max="2064" width="14.7109375" style="275" bestFit="1" customWidth="1"/>
    <col min="2065" max="2066" width="14.7109375" style="275" customWidth="1"/>
    <col min="2067" max="2067" width="15" style="275" bestFit="1" customWidth="1"/>
    <col min="2068" max="2069" width="15" style="275" customWidth="1"/>
    <col min="2070" max="2070" width="14.5703125" style="275" bestFit="1" customWidth="1"/>
    <col min="2071" max="2072" width="14.5703125" style="275" customWidth="1"/>
    <col min="2073" max="2073" width="15.28515625" style="275" customWidth="1"/>
    <col min="2074" max="2075" width="11.42578125" style="275" customWidth="1"/>
    <col min="2076" max="2076" width="14.7109375" style="275" customWidth="1"/>
    <col min="2077" max="2077" width="11.42578125" style="275" customWidth="1"/>
    <col min="2078" max="2078" width="12.42578125" style="275" bestFit="1" customWidth="1"/>
    <col min="2079" max="2080" width="9.140625" style="275"/>
    <col min="2081" max="2081" width="18.5703125" style="275" bestFit="1" customWidth="1"/>
    <col min="2082" max="2254" width="9.140625" style="275"/>
    <col min="2255" max="2255" width="4.85546875" style="275" customWidth="1"/>
    <col min="2256" max="2256" width="8.28515625" style="275" customWidth="1"/>
    <col min="2257" max="2257" width="7.28515625" style="275" bestFit="1" customWidth="1"/>
    <col min="2258" max="2258" width="8.5703125" style="275" bestFit="1" customWidth="1"/>
    <col min="2259" max="2259" width="40.7109375" style="275" customWidth="1"/>
    <col min="2260" max="2260" width="14.7109375" style="275" bestFit="1" customWidth="1"/>
    <col min="2261" max="2262" width="14.7109375" style="275" customWidth="1"/>
    <col min="2263" max="2263" width="14.140625" style="275" customWidth="1"/>
    <col min="2264" max="2265" width="12.85546875" style="275" customWidth="1"/>
    <col min="2266" max="2268" width="14.5703125" style="275" customWidth="1"/>
    <col min="2269" max="2269" width="14.140625" style="275" customWidth="1"/>
    <col min="2270" max="2271" width="11.7109375" style="275" customWidth="1"/>
    <col min="2272" max="2272" width="14.28515625" style="275" bestFit="1" customWidth="1"/>
    <col min="2273" max="2274" width="14.28515625" style="275" customWidth="1"/>
    <col min="2275" max="2275" width="14" style="275" customWidth="1"/>
    <col min="2276" max="2277" width="12.85546875" style="275" customWidth="1"/>
    <col min="2278" max="2278" width="14.140625" style="275" customWidth="1"/>
    <col min="2279" max="2280" width="12.7109375" style="275" customWidth="1"/>
    <col min="2281" max="2281" width="15.7109375" style="275" bestFit="1" customWidth="1"/>
    <col min="2282" max="2283" width="15.7109375" style="275" customWidth="1"/>
    <col min="2284" max="2284" width="14.85546875" style="275" customWidth="1"/>
    <col min="2285" max="2285" width="13.85546875" style="275" customWidth="1"/>
    <col min="2286" max="2286" width="15" style="275" customWidth="1"/>
    <col min="2287" max="2287" width="15.7109375" style="275" bestFit="1" customWidth="1"/>
    <col min="2288" max="2289" width="15.7109375" style="275" customWidth="1"/>
    <col min="2290" max="2290" width="15" style="275" customWidth="1"/>
    <col min="2291" max="2292" width="11.5703125" style="275" customWidth="1"/>
    <col min="2293" max="2295" width="14" style="275" customWidth="1"/>
    <col min="2296" max="2296" width="14.28515625" style="275" customWidth="1"/>
    <col min="2297" max="2298" width="12.85546875" style="275" customWidth="1"/>
    <col min="2299" max="2301" width="16.28515625" style="275" customWidth="1"/>
    <col min="2302" max="2304" width="16.140625" style="275" customWidth="1"/>
    <col min="2305" max="2307" width="14.5703125" style="275" customWidth="1"/>
    <col min="2308" max="2308" width="14" style="275" customWidth="1"/>
    <col min="2309" max="2309" width="12.7109375" style="275" customWidth="1"/>
    <col min="2310" max="2310" width="14" style="275" customWidth="1"/>
    <col min="2311" max="2313" width="15.7109375" style="275" customWidth="1"/>
    <col min="2314" max="2315" width="14.5703125" style="275" customWidth="1"/>
    <col min="2316" max="2316" width="15.7109375" style="275" customWidth="1"/>
    <col min="2317" max="2319" width="14.5703125" style="275" customWidth="1"/>
    <col min="2320" max="2320" width="14.7109375" style="275" bestFit="1" customWidth="1"/>
    <col min="2321" max="2322" width="14.7109375" style="275" customWidth="1"/>
    <col min="2323" max="2323" width="15" style="275" bestFit="1" customWidth="1"/>
    <col min="2324" max="2325" width="15" style="275" customWidth="1"/>
    <col min="2326" max="2326" width="14.5703125" style="275" bestFit="1" customWidth="1"/>
    <col min="2327" max="2328" width="14.5703125" style="275" customWidth="1"/>
    <col min="2329" max="2329" width="15.28515625" style="275" customWidth="1"/>
    <col min="2330" max="2331" width="11.42578125" style="275" customWidth="1"/>
    <col min="2332" max="2332" width="14.7109375" style="275" customWidth="1"/>
    <col min="2333" max="2333" width="11.42578125" style="275" customWidth="1"/>
    <col min="2334" max="2334" width="12.42578125" style="275" bestFit="1" customWidth="1"/>
    <col min="2335" max="2336" width="9.140625" style="275"/>
    <col min="2337" max="2337" width="18.5703125" style="275" bestFit="1" customWidth="1"/>
    <col min="2338" max="2510" width="9.140625" style="275"/>
    <col min="2511" max="2511" width="4.85546875" style="275" customWidth="1"/>
    <col min="2512" max="2512" width="8.28515625" style="275" customWidth="1"/>
    <col min="2513" max="2513" width="7.28515625" style="275" bestFit="1" customWidth="1"/>
    <col min="2514" max="2514" width="8.5703125" style="275" bestFit="1" customWidth="1"/>
    <col min="2515" max="2515" width="40.7109375" style="275" customWidth="1"/>
    <col min="2516" max="2516" width="14.7109375" style="275" bestFit="1" customWidth="1"/>
    <col min="2517" max="2518" width="14.7109375" style="275" customWidth="1"/>
    <col min="2519" max="2519" width="14.140625" style="275" customWidth="1"/>
    <col min="2520" max="2521" width="12.85546875" style="275" customWidth="1"/>
    <col min="2522" max="2524" width="14.5703125" style="275" customWidth="1"/>
    <col min="2525" max="2525" width="14.140625" style="275" customWidth="1"/>
    <col min="2526" max="2527" width="11.7109375" style="275" customWidth="1"/>
    <col min="2528" max="2528" width="14.28515625" style="275" bestFit="1" customWidth="1"/>
    <col min="2529" max="2530" width="14.28515625" style="275" customWidth="1"/>
    <col min="2531" max="2531" width="14" style="275" customWidth="1"/>
    <col min="2532" max="2533" width="12.85546875" style="275" customWidth="1"/>
    <col min="2534" max="2534" width="14.140625" style="275" customWidth="1"/>
    <col min="2535" max="2536" width="12.7109375" style="275" customWidth="1"/>
    <col min="2537" max="2537" width="15.7109375" style="275" bestFit="1" customWidth="1"/>
    <col min="2538" max="2539" width="15.7109375" style="275" customWidth="1"/>
    <col min="2540" max="2540" width="14.85546875" style="275" customWidth="1"/>
    <col min="2541" max="2541" width="13.85546875" style="275" customWidth="1"/>
    <col min="2542" max="2542" width="15" style="275" customWidth="1"/>
    <col min="2543" max="2543" width="15.7109375" style="275" bestFit="1" customWidth="1"/>
    <col min="2544" max="2545" width="15.7109375" style="275" customWidth="1"/>
    <col min="2546" max="2546" width="15" style="275" customWidth="1"/>
    <col min="2547" max="2548" width="11.5703125" style="275" customWidth="1"/>
    <col min="2549" max="2551" width="14" style="275" customWidth="1"/>
    <col min="2552" max="2552" width="14.28515625" style="275" customWidth="1"/>
    <col min="2553" max="2554" width="12.85546875" style="275" customWidth="1"/>
    <col min="2555" max="2557" width="16.28515625" style="275" customWidth="1"/>
    <col min="2558" max="2560" width="16.140625" style="275" customWidth="1"/>
    <col min="2561" max="2563" width="14.5703125" style="275" customWidth="1"/>
    <col min="2564" max="2564" width="14" style="275" customWidth="1"/>
    <col min="2565" max="2565" width="12.7109375" style="275" customWidth="1"/>
    <col min="2566" max="2566" width="14" style="275" customWidth="1"/>
    <col min="2567" max="2569" width="15.7109375" style="275" customWidth="1"/>
    <col min="2570" max="2571" width="14.5703125" style="275" customWidth="1"/>
    <col min="2572" max="2572" width="15.7109375" style="275" customWidth="1"/>
    <col min="2573" max="2575" width="14.5703125" style="275" customWidth="1"/>
    <col min="2576" max="2576" width="14.7109375" style="275" bestFit="1" customWidth="1"/>
    <col min="2577" max="2578" width="14.7109375" style="275" customWidth="1"/>
    <col min="2579" max="2579" width="15" style="275" bestFit="1" customWidth="1"/>
    <col min="2580" max="2581" width="15" style="275" customWidth="1"/>
    <col min="2582" max="2582" width="14.5703125" style="275" bestFit="1" customWidth="1"/>
    <col min="2583" max="2584" width="14.5703125" style="275" customWidth="1"/>
    <col min="2585" max="2585" width="15.28515625" style="275" customWidth="1"/>
    <col min="2586" max="2587" width="11.42578125" style="275" customWidth="1"/>
    <col min="2588" max="2588" width="14.7109375" style="275" customWidth="1"/>
    <col min="2589" max="2589" width="11.42578125" style="275" customWidth="1"/>
    <col min="2590" max="2590" width="12.42578125" style="275" bestFit="1" customWidth="1"/>
    <col min="2591" max="2592" width="9.140625" style="275"/>
    <col min="2593" max="2593" width="18.5703125" style="275" bestFit="1" customWidth="1"/>
    <col min="2594" max="2766" width="9.140625" style="275"/>
    <col min="2767" max="2767" width="4.85546875" style="275" customWidth="1"/>
    <col min="2768" max="2768" width="8.28515625" style="275" customWidth="1"/>
    <col min="2769" max="2769" width="7.28515625" style="275" bestFit="1" customWidth="1"/>
    <col min="2770" max="2770" width="8.5703125" style="275" bestFit="1" customWidth="1"/>
    <col min="2771" max="2771" width="40.7109375" style="275" customWidth="1"/>
    <col min="2772" max="2772" width="14.7109375" style="275" bestFit="1" customWidth="1"/>
    <col min="2773" max="2774" width="14.7109375" style="275" customWidth="1"/>
    <col min="2775" max="2775" width="14.140625" style="275" customWidth="1"/>
    <col min="2776" max="2777" width="12.85546875" style="275" customWidth="1"/>
    <col min="2778" max="2780" width="14.5703125" style="275" customWidth="1"/>
    <col min="2781" max="2781" width="14.140625" style="275" customWidth="1"/>
    <col min="2782" max="2783" width="11.7109375" style="275" customWidth="1"/>
    <col min="2784" max="2784" width="14.28515625" style="275" bestFit="1" customWidth="1"/>
    <col min="2785" max="2786" width="14.28515625" style="275" customWidth="1"/>
    <col min="2787" max="2787" width="14" style="275" customWidth="1"/>
    <col min="2788" max="2789" width="12.85546875" style="275" customWidth="1"/>
    <col min="2790" max="2790" width="14.140625" style="275" customWidth="1"/>
    <col min="2791" max="2792" width="12.7109375" style="275" customWidth="1"/>
    <col min="2793" max="2793" width="15.7109375" style="275" bestFit="1" customWidth="1"/>
    <col min="2794" max="2795" width="15.7109375" style="275" customWidth="1"/>
    <col min="2796" max="2796" width="14.85546875" style="275" customWidth="1"/>
    <col min="2797" max="2797" width="13.85546875" style="275" customWidth="1"/>
    <col min="2798" max="2798" width="15" style="275" customWidth="1"/>
    <col min="2799" max="2799" width="15.7109375" style="275" bestFit="1" customWidth="1"/>
    <col min="2800" max="2801" width="15.7109375" style="275" customWidth="1"/>
    <col min="2802" max="2802" width="15" style="275" customWidth="1"/>
    <col min="2803" max="2804" width="11.5703125" style="275" customWidth="1"/>
    <col min="2805" max="2807" width="14" style="275" customWidth="1"/>
    <col min="2808" max="2808" width="14.28515625" style="275" customWidth="1"/>
    <col min="2809" max="2810" width="12.85546875" style="275" customWidth="1"/>
    <col min="2811" max="2813" width="16.28515625" style="275" customWidth="1"/>
    <col min="2814" max="2816" width="16.140625" style="275" customWidth="1"/>
    <col min="2817" max="2819" width="14.5703125" style="275" customWidth="1"/>
    <col min="2820" max="2820" width="14" style="275" customWidth="1"/>
    <col min="2821" max="2821" width="12.7109375" style="275" customWidth="1"/>
    <col min="2822" max="2822" width="14" style="275" customWidth="1"/>
    <col min="2823" max="2825" width="15.7109375" style="275" customWidth="1"/>
    <col min="2826" max="2827" width="14.5703125" style="275" customWidth="1"/>
    <col min="2828" max="2828" width="15.7109375" style="275" customWidth="1"/>
    <col min="2829" max="2831" width="14.5703125" style="275" customWidth="1"/>
    <col min="2832" max="2832" width="14.7109375" style="275" bestFit="1" customWidth="1"/>
    <col min="2833" max="2834" width="14.7109375" style="275" customWidth="1"/>
    <col min="2835" max="2835" width="15" style="275" bestFit="1" customWidth="1"/>
    <col min="2836" max="2837" width="15" style="275" customWidth="1"/>
    <col min="2838" max="2838" width="14.5703125" style="275" bestFit="1" customWidth="1"/>
    <col min="2839" max="2840" width="14.5703125" style="275" customWidth="1"/>
    <col min="2841" max="2841" width="15.28515625" style="275" customWidth="1"/>
    <col min="2842" max="2843" width="11.42578125" style="275" customWidth="1"/>
    <col min="2844" max="2844" width="14.7109375" style="275" customWidth="1"/>
    <col min="2845" max="2845" width="11.42578125" style="275" customWidth="1"/>
    <col min="2846" max="2846" width="12.42578125" style="275" bestFit="1" customWidth="1"/>
    <col min="2847" max="2848" width="9.140625" style="275"/>
    <col min="2849" max="2849" width="18.5703125" style="275" bestFit="1" customWidth="1"/>
    <col min="2850" max="3022" width="9.140625" style="275"/>
    <col min="3023" max="3023" width="4.85546875" style="275" customWidth="1"/>
    <col min="3024" max="3024" width="8.28515625" style="275" customWidth="1"/>
    <col min="3025" max="3025" width="7.28515625" style="275" bestFit="1" customWidth="1"/>
    <col min="3026" max="3026" width="8.5703125" style="275" bestFit="1" customWidth="1"/>
    <col min="3027" max="3027" width="40.7109375" style="275" customWidth="1"/>
    <col min="3028" max="3028" width="14.7109375" style="275" bestFit="1" customWidth="1"/>
    <col min="3029" max="3030" width="14.7109375" style="275" customWidth="1"/>
    <col min="3031" max="3031" width="14.140625" style="275" customWidth="1"/>
    <col min="3032" max="3033" width="12.85546875" style="275" customWidth="1"/>
    <col min="3034" max="3036" width="14.5703125" style="275" customWidth="1"/>
    <col min="3037" max="3037" width="14.140625" style="275" customWidth="1"/>
    <col min="3038" max="3039" width="11.7109375" style="275" customWidth="1"/>
    <col min="3040" max="3040" width="14.28515625" style="275" bestFit="1" customWidth="1"/>
    <col min="3041" max="3042" width="14.28515625" style="275" customWidth="1"/>
    <col min="3043" max="3043" width="14" style="275" customWidth="1"/>
    <col min="3044" max="3045" width="12.85546875" style="275" customWidth="1"/>
    <col min="3046" max="3046" width="14.140625" style="275" customWidth="1"/>
    <col min="3047" max="3048" width="12.7109375" style="275" customWidth="1"/>
    <col min="3049" max="3049" width="15.7109375" style="275" bestFit="1" customWidth="1"/>
    <col min="3050" max="3051" width="15.7109375" style="275" customWidth="1"/>
    <col min="3052" max="3052" width="14.85546875" style="275" customWidth="1"/>
    <col min="3053" max="3053" width="13.85546875" style="275" customWidth="1"/>
    <col min="3054" max="3054" width="15" style="275" customWidth="1"/>
    <col min="3055" max="3055" width="15.7109375" style="275" bestFit="1" customWidth="1"/>
    <col min="3056" max="3057" width="15.7109375" style="275" customWidth="1"/>
    <col min="3058" max="3058" width="15" style="275" customWidth="1"/>
    <col min="3059" max="3060" width="11.5703125" style="275" customWidth="1"/>
    <col min="3061" max="3063" width="14" style="275" customWidth="1"/>
    <col min="3064" max="3064" width="14.28515625" style="275" customWidth="1"/>
    <col min="3065" max="3066" width="12.85546875" style="275" customWidth="1"/>
    <col min="3067" max="3069" width="16.28515625" style="275" customWidth="1"/>
    <col min="3070" max="3072" width="16.140625" style="275" customWidth="1"/>
    <col min="3073" max="3075" width="14.5703125" style="275" customWidth="1"/>
    <col min="3076" max="3076" width="14" style="275" customWidth="1"/>
    <col min="3077" max="3077" width="12.7109375" style="275" customWidth="1"/>
    <col min="3078" max="3078" width="14" style="275" customWidth="1"/>
    <col min="3079" max="3081" width="15.7109375" style="275" customWidth="1"/>
    <col min="3082" max="3083" width="14.5703125" style="275" customWidth="1"/>
    <col min="3084" max="3084" width="15.7109375" style="275" customWidth="1"/>
    <col min="3085" max="3087" width="14.5703125" style="275" customWidth="1"/>
    <col min="3088" max="3088" width="14.7109375" style="275" bestFit="1" customWidth="1"/>
    <col min="3089" max="3090" width="14.7109375" style="275" customWidth="1"/>
    <col min="3091" max="3091" width="15" style="275" bestFit="1" customWidth="1"/>
    <col min="3092" max="3093" width="15" style="275" customWidth="1"/>
    <col min="3094" max="3094" width="14.5703125" style="275" bestFit="1" customWidth="1"/>
    <col min="3095" max="3096" width="14.5703125" style="275" customWidth="1"/>
    <col min="3097" max="3097" width="15.28515625" style="275" customWidth="1"/>
    <col min="3098" max="3099" width="11.42578125" style="275" customWidth="1"/>
    <col min="3100" max="3100" width="14.7109375" style="275" customWidth="1"/>
    <col min="3101" max="3101" width="11.42578125" style="275" customWidth="1"/>
    <col min="3102" max="3102" width="12.42578125" style="275" bestFit="1" customWidth="1"/>
    <col min="3103" max="3104" width="9.140625" style="275"/>
    <col min="3105" max="3105" width="18.5703125" style="275" bestFit="1" customWidth="1"/>
    <col min="3106" max="3278" width="9.140625" style="275"/>
    <col min="3279" max="3279" width="4.85546875" style="275" customWidth="1"/>
    <col min="3280" max="3280" width="8.28515625" style="275" customWidth="1"/>
    <col min="3281" max="3281" width="7.28515625" style="275" bestFit="1" customWidth="1"/>
    <col min="3282" max="3282" width="8.5703125" style="275" bestFit="1" customWidth="1"/>
    <col min="3283" max="3283" width="40.7109375" style="275" customWidth="1"/>
    <col min="3284" max="3284" width="14.7109375" style="275" bestFit="1" customWidth="1"/>
    <col min="3285" max="3286" width="14.7109375" style="275" customWidth="1"/>
    <col min="3287" max="3287" width="14.140625" style="275" customWidth="1"/>
    <col min="3288" max="3289" width="12.85546875" style="275" customWidth="1"/>
    <col min="3290" max="3292" width="14.5703125" style="275" customWidth="1"/>
    <col min="3293" max="3293" width="14.140625" style="275" customWidth="1"/>
    <col min="3294" max="3295" width="11.7109375" style="275" customWidth="1"/>
    <col min="3296" max="3296" width="14.28515625" style="275" bestFit="1" customWidth="1"/>
    <col min="3297" max="3298" width="14.28515625" style="275" customWidth="1"/>
    <col min="3299" max="3299" width="14" style="275" customWidth="1"/>
    <col min="3300" max="3301" width="12.85546875" style="275" customWidth="1"/>
    <col min="3302" max="3302" width="14.140625" style="275" customWidth="1"/>
    <col min="3303" max="3304" width="12.7109375" style="275" customWidth="1"/>
    <col min="3305" max="3305" width="15.7109375" style="275" bestFit="1" customWidth="1"/>
    <col min="3306" max="3307" width="15.7109375" style="275" customWidth="1"/>
    <col min="3308" max="3308" width="14.85546875" style="275" customWidth="1"/>
    <col min="3309" max="3309" width="13.85546875" style="275" customWidth="1"/>
    <col min="3310" max="3310" width="15" style="275" customWidth="1"/>
    <col min="3311" max="3311" width="15.7109375" style="275" bestFit="1" customWidth="1"/>
    <col min="3312" max="3313" width="15.7109375" style="275" customWidth="1"/>
    <col min="3314" max="3314" width="15" style="275" customWidth="1"/>
    <col min="3315" max="3316" width="11.5703125" style="275" customWidth="1"/>
    <col min="3317" max="3319" width="14" style="275" customWidth="1"/>
    <col min="3320" max="3320" width="14.28515625" style="275" customWidth="1"/>
    <col min="3321" max="3322" width="12.85546875" style="275" customWidth="1"/>
    <col min="3323" max="3325" width="16.28515625" style="275" customWidth="1"/>
    <col min="3326" max="3328" width="16.140625" style="275" customWidth="1"/>
    <col min="3329" max="3331" width="14.5703125" style="275" customWidth="1"/>
    <col min="3332" max="3332" width="14" style="275" customWidth="1"/>
    <col min="3333" max="3333" width="12.7109375" style="275" customWidth="1"/>
    <col min="3334" max="3334" width="14" style="275" customWidth="1"/>
    <col min="3335" max="3337" width="15.7109375" style="275" customWidth="1"/>
    <col min="3338" max="3339" width="14.5703125" style="275" customWidth="1"/>
    <col min="3340" max="3340" width="15.7109375" style="275" customWidth="1"/>
    <col min="3341" max="3343" width="14.5703125" style="275" customWidth="1"/>
    <col min="3344" max="3344" width="14.7109375" style="275" bestFit="1" customWidth="1"/>
    <col min="3345" max="3346" width="14.7109375" style="275" customWidth="1"/>
    <col min="3347" max="3347" width="15" style="275" bestFit="1" customWidth="1"/>
    <col min="3348" max="3349" width="15" style="275" customWidth="1"/>
    <col min="3350" max="3350" width="14.5703125" style="275" bestFit="1" customWidth="1"/>
    <col min="3351" max="3352" width="14.5703125" style="275" customWidth="1"/>
    <col min="3353" max="3353" width="15.28515625" style="275" customWidth="1"/>
    <col min="3354" max="3355" width="11.42578125" style="275" customWidth="1"/>
    <col min="3356" max="3356" width="14.7109375" style="275" customWidth="1"/>
    <col min="3357" max="3357" width="11.42578125" style="275" customWidth="1"/>
    <col min="3358" max="3358" width="12.42578125" style="275" bestFit="1" customWidth="1"/>
    <col min="3359" max="3360" width="9.140625" style="275"/>
    <col min="3361" max="3361" width="18.5703125" style="275" bestFit="1" customWidth="1"/>
    <col min="3362" max="3534" width="9.140625" style="275"/>
    <col min="3535" max="3535" width="4.85546875" style="275" customWidth="1"/>
    <col min="3536" max="3536" width="8.28515625" style="275" customWidth="1"/>
    <col min="3537" max="3537" width="7.28515625" style="275" bestFit="1" customWidth="1"/>
    <col min="3538" max="3538" width="8.5703125" style="275" bestFit="1" customWidth="1"/>
    <col min="3539" max="3539" width="40.7109375" style="275" customWidth="1"/>
    <col min="3540" max="3540" width="14.7109375" style="275" bestFit="1" customWidth="1"/>
    <col min="3541" max="3542" width="14.7109375" style="275" customWidth="1"/>
    <col min="3543" max="3543" width="14.140625" style="275" customWidth="1"/>
    <col min="3544" max="3545" width="12.85546875" style="275" customWidth="1"/>
    <col min="3546" max="3548" width="14.5703125" style="275" customWidth="1"/>
    <col min="3549" max="3549" width="14.140625" style="275" customWidth="1"/>
    <col min="3550" max="3551" width="11.7109375" style="275" customWidth="1"/>
    <col min="3552" max="3552" width="14.28515625" style="275" bestFit="1" customWidth="1"/>
    <col min="3553" max="3554" width="14.28515625" style="275" customWidth="1"/>
    <col min="3555" max="3555" width="14" style="275" customWidth="1"/>
    <col min="3556" max="3557" width="12.85546875" style="275" customWidth="1"/>
    <col min="3558" max="3558" width="14.140625" style="275" customWidth="1"/>
    <col min="3559" max="3560" width="12.7109375" style="275" customWidth="1"/>
    <col min="3561" max="3561" width="15.7109375" style="275" bestFit="1" customWidth="1"/>
    <col min="3562" max="3563" width="15.7109375" style="275" customWidth="1"/>
    <col min="3564" max="3564" width="14.85546875" style="275" customWidth="1"/>
    <col min="3565" max="3565" width="13.85546875" style="275" customWidth="1"/>
    <col min="3566" max="3566" width="15" style="275" customWidth="1"/>
    <col min="3567" max="3567" width="15.7109375" style="275" bestFit="1" customWidth="1"/>
    <col min="3568" max="3569" width="15.7109375" style="275" customWidth="1"/>
    <col min="3570" max="3570" width="15" style="275" customWidth="1"/>
    <col min="3571" max="3572" width="11.5703125" style="275" customWidth="1"/>
    <col min="3573" max="3575" width="14" style="275" customWidth="1"/>
    <col min="3576" max="3576" width="14.28515625" style="275" customWidth="1"/>
    <col min="3577" max="3578" width="12.85546875" style="275" customWidth="1"/>
    <col min="3579" max="3581" width="16.28515625" style="275" customWidth="1"/>
    <col min="3582" max="3584" width="16.140625" style="275" customWidth="1"/>
    <col min="3585" max="3587" width="14.5703125" style="275" customWidth="1"/>
    <col min="3588" max="3588" width="14" style="275" customWidth="1"/>
    <col min="3589" max="3589" width="12.7109375" style="275" customWidth="1"/>
    <col min="3590" max="3590" width="14" style="275" customWidth="1"/>
    <col min="3591" max="3593" width="15.7109375" style="275" customWidth="1"/>
    <col min="3594" max="3595" width="14.5703125" style="275" customWidth="1"/>
    <col min="3596" max="3596" width="15.7109375" style="275" customWidth="1"/>
    <col min="3597" max="3599" width="14.5703125" style="275" customWidth="1"/>
    <col min="3600" max="3600" width="14.7109375" style="275" bestFit="1" customWidth="1"/>
    <col min="3601" max="3602" width="14.7109375" style="275" customWidth="1"/>
    <col min="3603" max="3603" width="15" style="275" bestFit="1" customWidth="1"/>
    <col min="3604" max="3605" width="15" style="275" customWidth="1"/>
    <col min="3606" max="3606" width="14.5703125" style="275" bestFit="1" customWidth="1"/>
    <col min="3607" max="3608" width="14.5703125" style="275" customWidth="1"/>
    <col min="3609" max="3609" width="15.28515625" style="275" customWidth="1"/>
    <col min="3610" max="3611" width="11.42578125" style="275" customWidth="1"/>
    <col min="3612" max="3612" width="14.7109375" style="275" customWidth="1"/>
    <col min="3613" max="3613" width="11.42578125" style="275" customWidth="1"/>
    <col min="3614" max="3614" width="12.42578125" style="275" bestFit="1" customWidth="1"/>
    <col min="3615" max="3616" width="9.140625" style="275"/>
    <col min="3617" max="3617" width="18.5703125" style="275" bestFit="1" customWidth="1"/>
    <col min="3618" max="3790" width="9.140625" style="275"/>
    <col min="3791" max="3791" width="4.85546875" style="275" customWidth="1"/>
    <col min="3792" max="3792" width="8.28515625" style="275" customWidth="1"/>
    <col min="3793" max="3793" width="7.28515625" style="275" bestFit="1" customWidth="1"/>
    <col min="3794" max="3794" width="8.5703125" style="275" bestFit="1" customWidth="1"/>
    <col min="3795" max="3795" width="40.7109375" style="275" customWidth="1"/>
    <col min="3796" max="3796" width="14.7109375" style="275" bestFit="1" customWidth="1"/>
    <col min="3797" max="3798" width="14.7109375" style="275" customWidth="1"/>
    <col min="3799" max="3799" width="14.140625" style="275" customWidth="1"/>
    <col min="3800" max="3801" width="12.85546875" style="275" customWidth="1"/>
    <col min="3802" max="3804" width="14.5703125" style="275" customWidth="1"/>
    <col min="3805" max="3805" width="14.140625" style="275" customWidth="1"/>
    <col min="3806" max="3807" width="11.7109375" style="275" customWidth="1"/>
    <col min="3808" max="3808" width="14.28515625" style="275" bestFit="1" customWidth="1"/>
    <col min="3809" max="3810" width="14.28515625" style="275" customWidth="1"/>
    <col min="3811" max="3811" width="14" style="275" customWidth="1"/>
    <col min="3812" max="3813" width="12.85546875" style="275" customWidth="1"/>
    <col min="3814" max="3814" width="14.140625" style="275" customWidth="1"/>
    <col min="3815" max="3816" width="12.7109375" style="275" customWidth="1"/>
    <col min="3817" max="3817" width="15.7109375" style="275" bestFit="1" customWidth="1"/>
    <col min="3818" max="3819" width="15.7109375" style="275" customWidth="1"/>
    <col min="3820" max="3820" width="14.85546875" style="275" customWidth="1"/>
    <col min="3821" max="3821" width="13.85546875" style="275" customWidth="1"/>
    <col min="3822" max="3822" width="15" style="275" customWidth="1"/>
    <col min="3823" max="3823" width="15.7109375" style="275" bestFit="1" customWidth="1"/>
    <col min="3824" max="3825" width="15.7109375" style="275" customWidth="1"/>
    <col min="3826" max="3826" width="15" style="275" customWidth="1"/>
    <col min="3827" max="3828" width="11.5703125" style="275" customWidth="1"/>
    <col min="3829" max="3831" width="14" style="275" customWidth="1"/>
    <col min="3832" max="3832" width="14.28515625" style="275" customWidth="1"/>
    <col min="3833" max="3834" width="12.85546875" style="275" customWidth="1"/>
    <col min="3835" max="3837" width="16.28515625" style="275" customWidth="1"/>
    <col min="3838" max="3840" width="16.140625" style="275" customWidth="1"/>
    <col min="3841" max="3843" width="14.5703125" style="275" customWidth="1"/>
    <col min="3844" max="3844" width="14" style="275" customWidth="1"/>
    <col min="3845" max="3845" width="12.7109375" style="275" customWidth="1"/>
    <col min="3846" max="3846" width="14" style="275" customWidth="1"/>
    <col min="3847" max="3849" width="15.7109375" style="275" customWidth="1"/>
    <col min="3850" max="3851" width="14.5703125" style="275" customWidth="1"/>
    <col min="3852" max="3852" width="15.7109375" style="275" customWidth="1"/>
    <col min="3853" max="3855" width="14.5703125" style="275" customWidth="1"/>
    <col min="3856" max="3856" width="14.7109375" style="275" bestFit="1" customWidth="1"/>
    <col min="3857" max="3858" width="14.7109375" style="275" customWidth="1"/>
    <col min="3859" max="3859" width="15" style="275" bestFit="1" customWidth="1"/>
    <col min="3860" max="3861" width="15" style="275" customWidth="1"/>
    <col min="3862" max="3862" width="14.5703125" style="275" bestFit="1" customWidth="1"/>
    <col min="3863" max="3864" width="14.5703125" style="275" customWidth="1"/>
    <col min="3865" max="3865" width="15.28515625" style="275" customWidth="1"/>
    <col min="3866" max="3867" width="11.42578125" style="275" customWidth="1"/>
    <col min="3868" max="3868" width="14.7109375" style="275" customWidth="1"/>
    <col min="3869" max="3869" width="11.42578125" style="275" customWidth="1"/>
    <col min="3870" max="3870" width="12.42578125" style="275" bestFit="1" customWidth="1"/>
    <col min="3871" max="3872" width="9.140625" style="275"/>
    <col min="3873" max="3873" width="18.5703125" style="275" bestFit="1" customWidth="1"/>
    <col min="3874" max="4046" width="9.140625" style="275"/>
    <col min="4047" max="4047" width="4.85546875" style="275" customWidth="1"/>
    <col min="4048" max="4048" width="8.28515625" style="275" customWidth="1"/>
    <col min="4049" max="4049" width="7.28515625" style="275" bestFit="1" customWidth="1"/>
    <col min="4050" max="4050" width="8.5703125" style="275" bestFit="1" customWidth="1"/>
    <col min="4051" max="4051" width="40.7109375" style="275" customWidth="1"/>
    <col min="4052" max="4052" width="14.7109375" style="275" bestFit="1" customWidth="1"/>
    <col min="4053" max="4054" width="14.7109375" style="275" customWidth="1"/>
    <col min="4055" max="4055" width="14.140625" style="275" customWidth="1"/>
    <col min="4056" max="4057" width="12.85546875" style="275" customWidth="1"/>
    <col min="4058" max="4060" width="14.5703125" style="275" customWidth="1"/>
    <col min="4061" max="4061" width="14.140625" style="275" customWidth="1"/>
    <col min="4062" max="4063" width="11.7109375" style="275" customWidth="1"/>
    <col min="4064" max="4064" width="14.28515625" style="275" bestFit="1" customWidth="1"/>
    <col min="4065" max="4066" width="14.28515625" style="275" customWidth="1"/>
    <col min="4067" max="4067" width="14" style="275" customWidth="1"/>
    <col min="4068" max="4069" width="12.85546875" style="275" customWidth="1"/>
    <col min="4070" max="4070" width="14.140625" style="275" customWidth="1"/>
    <col min="4071" max="4072" width="12.7109375" style="275" customWidth="1"/>
    <col min="4073" max="4073" width="15.7109375" style="275" bestFit="1" customWidth="1"/>
    <col min="4074" max="4075" width="15.7109375" style="275" customWidth="1"/>
    <col min="4076" max="4076" width="14.85546875" style="275" customWidth="1"/>
    <col min="4077" max="4077" width="13.85546875" style="275" customWidth="1"/>
    <col min="4078" max="4078" width="15" style="275" customWidth="1"/>
    <col min="4079" max="4079" width="15.7109375" style="275" bestFit="1" customWidth="1"/>
    <col min="4080" max="4081" width="15.7109375" style="275" customWidth="1"/>
    <col min="4082" max="4082" width="15" style="275" customWidth="1"/>
    <col min="4083" max="4084" width="11.5703125" style="275" customWidth="1"/>
    <col min="4085" max="4087" width="14" style="275" customWidth="1"/>
    <col min="4088" max="4088" width="14.28515625" style="275" customWidth="1"/>
    <col min="4089" max="4090" width="12.85546875" style="275" customWidth="1"/>
    <col min="4091" max="4093" width="16.28515625" style="275" customWidth="1"/>
    <col min="4094" max="4096" width="16.140625" style="275" customWidth="1"/>
    <col min="4097" max="4099" width="14.5703125" style="275" customWidth="1"/>
    <col min="4100" max="4100" width="14" style="275" customWidth="1"/>
    <col min="4101" max="4101" width="12.7109375" style="275" customWidth="1"/>
    <col min="4102" max="4102" width="14" style="275" customWidth="1"/>
    <col min="4103" max="4105" width="15.7109375" style="275" customWidth="1"/>
    <col min="4106" max="4107" width="14.5703125" style="275" customWidth="1"/>
    <col min="4108" max="4108" width="15.7109375" style="275" customWidth="1"/>
    <col min="4109" max="4111" width="14.5703125" style="275" customWidth="1"/>
    <col min="4112" max="4112" width="14.7109375" style="275" bestFit="1" customWidth="1"/>
    <col min="4113" max="4114" width="14.7109375" style="275" customWidth="1"/>
    <col min="4115" max="4115" width="15" style="275" bestFit="1" customWidth="1"/>
    <col min="4116" max="4117" width="15" style="275" customWidth="1"/>
    <col min="4118" max="4118" width="14.5703125" style="275" bestFit="1" customWidth="1"/>
    <col min="4119" max="4120" width="14.5703125" style="275" customWidth="1"/>
    <col min="4121" max="4121" width="15.28515625" style="275" customWidth="1"/>
    <col min="4122" max="4123" width="11.42578125" style="275" customWidth="1"/>
    <col min="4124" max="4124" width="14.7109375" style="275" customWidth="1"/>
    <col min="4125" max="4125" width="11.42578125" style="275" customWidth="1"/>
    <col min="4126" max="4126" width="12.42578125" style="275" bestFit="1" customWidth="1"/>
    <col min="4127" max="4128" width="9.140625" style="275"/>
    <col min="4129" max="4129" width="18.5703125" style="275" bestFit="1" customWidth="1"/>
    <col min="4130" max="4302" width="9.140625" style="275"/>
    <col min="4303" max="4303" width="4.85546875" style="275" customWidth="1"/>
    <col min="4304" max="4304" width="8.28515625" style="275" customWidth="1"/>
    <col min="4305" max="4305" width="7.28515625" style="275" bestFit="1" customWidth="1"/>
    <col min="4306" max="4306" width="8.5703125" style="275" bestFit="1" customWidth="1"/>
    <col min="4307" max="4307" width="40.7109375" style="275" customWidth="1"/>
    <col min="4308" max="4308" width="14.7109375" style="275" bestFit="1" customWidth="1"/>
    <col min="4309" max="4310" width="14.7109375" style="275" customWidth="1"/>
    <col min="4311" max="4311" width="14.140625" style="275" customWidth="1"/>
    <col min="4312" max="4313" width="12.85546875" style="275" customWidth="1"/>
    <col min="4314" max="4316" width="14.5703125" style="275" customWidth="1"/>
    <col min="4317" max="4317" width="14.140625" style="275" customWidth="1"/>
    <col min="4318" max="4319" width="11.7109375" style="275" customWidth="1"/>
    <col min="4320" max="4320" width="14.28515625" style="275" bestFit="1" customWidth="1"/>
    <col min="4321" max="4322" width="14.28515625" style="275" customWidth="1"/>
    <col min="4323" max="4323" width="14" style="275" customWidth="1"/>
    <col min="4324" max="4325" width="12.85546875" style="275" customWidth="1"/>
    <col min="4326" max="4326" width="14.140625" style="275" customWidth="1"/>
    <col min="4327" max="4328" width="12.7109375" style="275" customWidth="1"/>
    <col min="4329" max="4329" width="15.7109375" style="275" bestFit="1" customWidth="1"/>
    <col min="4330" max="4331" width="15.7109375" style="275" customWidth="1"/>
    <col min="4332" max="4332" width="14.85546875" style="275" customWidth="1"/>
    <col min="4333" max="4333" width="13.85546875" style="275" customWidth="1"/>
    <col min="4334" max="4334" width="15" style="275" customWidth="1"/>
    <col min="4335" max="4335" width="15.7109375" style="275" bestFit="1" customWidth="1"/>
    <col min="4336" max="4337" width="15.7109375" style="275" customWidth="1"/>
    <col min="4338" max="4338" width="15" style="275" customWidth="1"/>
    <col min="4339" max="4340" width="11.5703125" style="275" customWidth="1"/>
    <col min="4341" max="4343" width="14" style="275" customWidth="1"/>
    <col min="4344" max="4344" width="14.28515625" style="275" customWidth="1"/>
    <col min="4345" max="4346" width="12.85546875" style="275" customWidth="1"/>
    <col min="4347" max="4349" width="16.28515625" style="275" customWidth="1"/>
    <col min="4350" max="4352" width="16.140625" style="275" customWidth="1"/>
    <col min="4353" max="4355" width="14.5703125" style="275" customWidth="1"/>
    <col min="4356" max="4356" width="14" style="275" customWidth="1"/>
    <col min="4357" max="4357" width="12.7109375" style="275" customWidth="1"/>
    <col min="4358" max="4358" width="14" style="275" customWidth="1"/>
    <col min="4359" max="4361" width="15.7109375" style="275" customWidth="1"/>
    <col min="4362" max="4363" width="14.5703125" style="275" customWidth="1"/>
    <col min="4364" max="4364" width="15.7109375" style="275" customWidth="1"/>
    <col min="4365" max="4367" width="14.5703125" style="275" customWidth="1"/>
    <col min="4368" max="4368" width="14.7109375" style="275" bestFit="1" customWidth="1"/>
    <col min="4369" max="4370" width="14.7109375" style="275" customWidth="1"/>
    <col min="4371" max="4371" width="15" style="275" bestFit="1" customWidth="1"/>
    <col min="4372" max="4373" width="15" style="275" customWidth="1"/>
    <col min="4374" max="4374" width="14.5703125" style="275" bestFit="1" customWidth="1"/>
    <col min="4375" max="4376" width="14.5703125" style="275" customWidth="1"/>
    <col min="4377" max="4377" width="15.28515625" style="275" customWidth="1"/>
    <col min="4378" max="4379" width="11.42578125" style="275" customWidth="1"/>
    <col min="4380" max="4380" width="14.7109375" style="275" customWidth="1"/>
    <col min="4381" max="4381" width="11.42578125" style="275" customWidth="1"/>
    <col min="4382" max="4382" width="12.42578125" style="275" bestFit="1" customWidth="1"/>
    <col min="4383" max="4384" width="9.140625" style="275"/>
    <col min="4385" max="4385" width="18.5703125" style="275" bestFit="1" customWidth="1"/>
    <col min="4386" max="4558" width="9.140625" style="275"/>
    <col min="4559" max="4559" width="4.85546875" style="275" customWidth="1"/>
    <col min="4560" max="4560" width="8.28515625" style="275" customWidth="1"/>
    <col min="4561" max="4561" width="7.28515625" style="275" bestFit="1" customWidth="1"/>
    <col min="4562" max="4562" width="8.5703125" style="275" bestFit="1" customWidth="1"/>
    <col min="4563" max="4563" width="40.7109375" style="275" customWidth="1"/>
    <col min="4564" max="4564" width="14.7109375" style="275" bestFit="1" customWidth="1"/>
    <col min="4565" max="4566" width="14.7109375" style="275" customWidth="1"/>
    <col min="4567" max="4567" width="14.140625" style="275" customWidth="1"/>
    <col min="4568" max="4569" width="12.85546875" style="275" customWidth="1"/>
    <col min="4570" max="4572" width="14.5703125" style="275" customWidth="1"/>
    <col min="4573" max="4573" width="14.140625" style="275" customWidth="1"/>
    <col min="4574" max="4575" width="11.7109375" style="275" customWidth="1"/>
    <col min="4576" max="4576" width="14.28515625" style="275" bestFit="1" customWidth="1"/>
    <col min="4577" max="4578" width="14.28515625" style="275" customWidth="1"/>
    <col min="4579" max="4579" width="14" style="275" customWidth="1"/>
    <col min="4580" max="4581" width="12.85546875" style="275" customWidth="1"/>
    <col min="4582" max="4582" width="14.140625" style="275" customWidth="1"/>
    <col min="4583" max="4584" width="12.7109375" style="275" customWidth="1"/>
    <col min="4585" max="4585" width="15.7109375" style="275" bestFit="1" customWidth="1"/>
    <col min="4586" max="4587" width="15.7109375" style="275" customWidth="1"/>
    <col min="4588" max="4588" width="14.85546875" style="275" customWidth="1"/>
    <col min="4589" max="4589" width="13.85546875" style="275" customWidth="1"/>
    <col min="4590" max="4590" width="15" style="275" customWidth="1"/>
    <col min="4591" max="4591" width="15.7109375" style="275" bestFit="1" customWidth="1"/>
    <col min="4592" max="4593" width="15.7109375" style="275" customWidth="1"/>
    <col min="4594" max="4594" width="15" style="275" customWidth="1"/>
    <col min="4595" max="4596" width="11.5703125" style="275" customWidth="1"/>
    <col min="4597" max="4599" width="14" style="275" customWidth="1"/>
    <col min="4600" max="4600" width="14.28515625" style="275" customWidth="1"/>
    <col min="4601" max="4602" width="12.85546875" style="275" customWidth="1"/>
    <col min="4603" max="4605" width="16.28515625" style="275" customWidth="1"/>
    <col min="4606" max="4608" width="16.140625" style="275" customWidth="1"/>
    <col min="4609" max="4611" width="14.5703125" style="275" customWidth="1"/>
    <col min="4612" max="4612" width="14" style="275" customWidth="1"/>
    <col min="4613" max="4613" width="12.7109375" style="275" customWidth="1"/>
    <col min="4614" max="4614" width="14" style="275" customWidth="1"/>
    <col min="4615" max="4617" width="15.7109375" style="275" customWidth="1"/>
    <col min="4618" max="4619" width="14.5703125" style="275" customWidth="1"/>
    <col min="4620" max="4620" width="15.7109375" style="275" customWidth="1"/>
    <col min="4621" max="4623" width="14.5703125" style="275" customWidth="1"/>
    <col min="4624" max="4624" width="14.7109375" style="275" bestFit="1" customWidth="1"/>
    <col min="4625" max="4626" width="14.7109375" style="275" customWidth="1"/>
    <col min="4627" max="4627" width="15" style="275" bestFit="1" customWidth="1"/>
    <col min="4628" max="4629" width="15" style="275" customWidth="1"/>
    <col min="4630" max="4630" width="14.5703125" style="275" bestFit="1" customWidth="1"/>
    <col min="4631" max="4632" width="14.5703125" style="275" customWidth="1"/>
    <col min="4633" max="4633" width="15.28515625" style="275" customWidth="1"/>
    <col min="4634" max="4635" width="11.42578125" style="275" customWidth="1"/>
    <col min="4636" max="4636" width="14.7109375" style="275" customWidth="1"/>
    <col min="4637" max="4637" width="11.42578125" style="275" customWidth="1"/>
    <col min="4638" max="4638" width="12.42578125" style="275" bestFit="1" customWidth="1"/>
    <col min="4639" max="4640" width="9.140625" style="275"/>
    <col min="4641" max="4641" width="18.5703125" style="275" bestFit="1" customWidth="1"/>
    <col min="4642" max="4814" width="9.140625" style="275"/>
    <col min="4815" max="4815" width="4.85546875" style="275" customWidth="1"/>
    <col min="4816" max="4816" width="8.28515625" style="275" customWidth="1"/>
    <col min="4817" max="4817" width="7.28515625" style="275" bestFit="1" customWidth="1"/>
    <col min="4818" max="4818" width="8.5703125" style="275" bestFit="1" customWidth="1"/>
    <col min="4819" max="4819" width="40.7109375" style="275" customWidth="1"/>
    <col min="4820" max="4820" width="14.7109375" style="275" bestFit="1" customWidth="1"/>
    <col min="4821" max="4822" width="14.7109375" style="275" customWidth="1"/>
    <col min="4823" max="4823" width="14.140625" style="275" customWidth="1"/>
    <col min="4824" max="4825" width="12.85546875" style="275" customWidth="1"/>
    <col min="4826" max="4828" width="14.5703125" style="275" customWidth="1"/>
    <col min="4829" max="4829" width="14.140625" style="275" customWidth="1"/>
    <col min="4830" max="4831" width="11.7109375" style="275" customWidth="1"/>
    <col min="4832" max="4832" width="14.28515625" style="275" bestFit="1" customWidth="1"/>
    <col min="4833" max="4834" width="14.28515625" style="275" customWidth="1"/>
    <col min="4835" max="4835" width="14" style="275" customWidth="1"/>
    <col min="4836" max="4837" width="12.85546875" style="275" customWidth="1"/>
    <col min="4838" max="4838" width="14.140625" style="275" customWidth="1"/>
    <col min="4839" max="4840" width="12.7109375" style="275" customWidth="1"/>
    <col min="4841" max="4841" width="15.7109375" style="275" bestFit="1" customWidth="1"/>
    <col min="4842" max="4843" width="15.7109375" style="275" customWidth="1"/>
    <col min="4844" max="4844" width="14.85546875" style="275" customWidth="1"/>
    <col min="4845" max="4845" width="13.85546875" style="275" customWidth="1"/>
    <col min="4846" max="4846" width="15" style="275" customWidth="1"/>
    <col min="4847" max="4847" width="15.7109375" style="275" bestFit="1" customWidth="1"/>
    <col min="4848" max="4849" width="15.7109375" style="275" customWidth="1"/>
    <col min="4850" max="4850" width="15" style="275" customWidth="1"/>
    <col min="4851" max="4852" width="11.5703125" style="275" customWidth="1"/>
    <col min="4853" max="4855" width="14" style="275" customWidth="1"/>
    <col min="4856" max="4856" width="14.28515625" style="275" customWidth="1"/>
    <col min="4857" max="4858" width="12.85546875" style="275" customWidth="1"/>
    <col min="4859" max="4861" width="16.28515625" style="275" customWidth="1"/>
    <col min="4862" max="4864" width="16.140625" style="275" customWidth="1"/>
    <col min="4865" max="4867" width="14.5703125" style="275" customWidth="1"/>
    <col min="4868" max="4868" width="14" style="275" customWidth="1"/>
    <col min="4869" max="4869" width="12.7109375" style="275" customWidth="1"/>
    <col min="4870" max="4870" width="14" style="275" customWidth="1"/>
    <col min="4871" max="4873" width="15.7109375" style="275" customWidth="1"/>
    <col min="4874" max="4875" width="14.5703125" style="275" customWidth="1"/>
    <col min="4876" max="4876" width="15.7109375" style="275" customWidth="1"/>
    <col min="4877" max="4879" width="14.5703125" style="275" customWidth="1"/>
    <col min="4880" max="4880" width="14.7109375" style="275" bestFit="1" customWidth="1"/>
    <col min="4881" max="4882" width="14.7109375" style="275" customWidth="1"/>
    <col min="4883" max="4883" width="15" style="275" bestFit="1" customWidth="1"/>
    <col min="4884" max="4885" width="15" style="275" customWidth="1"/>
    <col min="4886" max="4886" width="14.5703125" style="275" bestFit="1" customWidth="1"/>
    <col min="4887" max="4888" width="14.5703125" style="275" customWidth="1"/>
    <col min="4889" max="4889" width="15.28515625" style="275" customWidth="1"/>
    <col min="4890" max="4891" width="11.42578125" style="275" customWidth="1"/>
    <col min="4892" max="4892" width="14.7109375" style="275" customWidth="1"/>
    <col min="4893" max="4893" width="11.42578125" style="275" customWidth="1"/>
    <col min="4894" max="4894" width="12.42578125" style="275" bestFit="1" customWidth="1"/>
    <col min="4895" max="4896" width="9.140625" style="275"/>
    <col min="4897" max="4897" width="18.5703125" style="275" bestFit="1" customWidth="1"/>
    <col min="4898" max="5070" width="9.140625" style="275"/>
    <col min="5071" max="5071" width="4.85546875" style="275" customWidth="1"/>
    <col min="5072" max="5072" width="8.28515625" style="275" customWidth="1"/>
    <col min="5073" max="5073" width="7.28515625" style="275" bestFit="1" customWidth="1"/>
    <col min="5074" max="5074" width="8.5703125" style="275" bestFit="1" customWidth="1"/>
    <col min="5075" max="5075" width="40.7109375" style="275" customWidth="1"/>
    <col min="5076" max="5076" width="14.7109375" style="275" bestFit="1" customWidth="1"/>
    <col min="5077" max="5078" width="14.7109375" style="275" customWidth="1"/>
    <col min="5079" max="5079" width="14.140625" style="275" customWidth="1"/>
    <col min="5080" max="5081" width="12.85546875" style="275" customWidth="1"/>
    <col min="5082" max="5084" width="14.5703125" style="275" customWidth="1"/>
    <col min="5085" max="5085" width="14.140625" style="275" customWidth="1"/>
    <col min="5086" max="5087" width="11.7109375" style="275" customWidth="1"/>
    <col min="5088" max="5088" width="14.28515625" style="275" bestFit="1" customWidth="1"/>
    <col min="5089" max="5090" width="14.28515625" style="275" customWidth="1"/>
    <col min="5091" max="5091" width="14" style="275" customWidth="1"/>
    <col min="5092" max="5093" width="12.85546875" style="275" customWidth="1"/>
    <col min="5094" max="5094" width="14.140625" style="275" customWidth="1"/>
    <col min="5095" max="5096" width="12.7109375" style="275" customWidth="1"/>
    <col min="5097" max="5097" width="15.7109375" style="275" bestFit="1" customWidth="1"/>
    <col min="5098" max="5099" width="15.7109375" style="275" customWidth="1"/>
    <col min="5100" max="5100" width="14.85546875" style="275" customWidth="1"/>
    <col min="5101" max="5101" width="13.85546875" style="275" customWidth="1"/>
    <col min="5102" max="5102" width="15" style="275" customWidth="1"/>
    <col min="5103" max="5103" width="15.7109375" style="275" bestFit="1" customWidth="1"/>
    <col min="5104" max="5105" width="15.7109375" style="275" customWidth="1"/>
    <col min="5106" max="5106" width="15" style="275" customWidth="1"/>
    <col min="5107" max="5108" width="11.5703125" style="275" customWidth="1"/>
    <col min="5109" max="5111" width="14" style="275" customWidth="1"/>
    <col min="5112" max="5112" width="14.28515625" style="275" customWidth="1"/>
    <col min="5113" max="5114" width="12.85546875" style="275" customWidth="1"/>
    <col min="5115" max="5117" width="16.28515625" style="275" customWidth="1"/>
    <col min="5118" max="5120" width="16.140625" style="275" customWidth="1"/>
    <col min="5121" max="5123" width="14.5703125" style="275" customWidth="1"/>
    <col min="5124" max="5124" width="14" style="275" customWidth="1"/>
    <col min="5125" max="5125" width="12.7109375" style="275" customWidth="1"/>
    <col min="5126" max="5126" width="14" style="275" customWidth="1"/>
    <col min="5127" max="5129" width="15.7109375" style="275" customWidth="1"/>
    <col min="5130" max="5131" width="14.5703125" style="275" customWidth="1"/>
    <col min="5132" max="5132" width="15.7109375" style="275" customWidth="1"/>
    <col min="5133" max="5135" width="14.5703125" style="275" customWidth="1"/>
    <col min="5136" max="5136" width="14.7109375" style="275" bestFit="1" customWidth="1"/>
    <col min="5137" max="5138" width="14.7109375" style="275" customWidth="1"/>
    <col min="5139" max="5139" width="15" style="275" bestFit="1" customWidth="1"/>
    <col min="5140" max="5141" width="15" style="275" customWidth="1"/>
    <col min="5142" max="5142" width="14.5703125" style="275" bestFit="1" customWidth="1"/>
    <col min="5143" max="5144" width="14.5703125" style="275" customWidth="1"/>
    <col min="5145" max="5145" width="15.28515625" style="275" customWidth="1"/>
    <col min="5146" max="5147" width="11.42578125" style="275" customWidth="1"/>
    <col min="5148" max="5148" width="14.7109375" style="275" customWidth="1"/>
    <col min="5149" max="5149" width="11.42578125" style="275" customWidth="1"/>
    <col min="5150" max="5150" width="12.42578125" style="275" bestFit="1" customWidth="1"/>
    <col min="5151" max="5152" width="9.140625" style="275"/>
    <col min="5153" max="5153" width="18.5703125" style="275" bestFit="1" customWidth="1"/>
    <col min="5154" max="5326" width="9.140625" style="275"/>
    <col min="5327" max="5327" width="4.85546875" style="275" customWidth="1"/>
    <col min="5328" max="5328" width="8.28515625" style="275" customWidth="1"/>
    <col min="5329" max="5329" width="7.28515625" style="275" bestFit="1" customWidth="1"/>
    <col min="5330" max="5330" width="8.5703125" style="275" bestFit="1" customWidth="1"/>
    <col min="5331" max="5331" width="40.7109375" style="275" customWidth="1"/>
    <col min="5332" max="5332" width="14.7109375" style="275" bestFit="1" customWidth="1"/>
    <col min="5333" max="5334" width="14.7109375" style="275" customWidth="1"/>
    <col min="5335" max="5335" width="14.140625" style="275" customWidth="1"/>
    <col min="5336" max="5337" width="12.85546875" style="275" customWidth="1"/>
    <col min="5338" max="5340" width="14.5703125" style="275" customWidth="1"/>
    <col min="5341" max="5341" width="14.140625" style="275" customWidth="1"/>
    <col min="5342" max="5343" width="11.7109375" style="275" customWidth="1"/>
    <col min="5344" max="5344" width="14.28515625" style="275" bestFit="1" customWidth="1"/>
    <col min="5345" max="5346" width="14.28515625" style="275" customWidth="1"/>
    <col min="5347" max="5347" width="14" style="275" customWidth="1"/>
    <col min="5348" max="5349" width="12.85546875" style="275" customWidth="1"/>
    <col min="5350" max="5350" width="14.140625" style="275" customWidth="1"/>
    <col min="5351" max="5352" width="12.7109375" style="275" customWidth="1"/>
    <col min="5353" max="5353" width="15.7109375" style="275" bestFit="1" customWidth="1"/>
    <col min="5354" max="5355" width="15.7109375" style="275" customWidth="1"/>
    <col min="5356" max="5356" width="14.85546875" style="275" customWidth="1"/>
    <col min="5357" max="5357" width="13.85546875" style="275" customWidth="1"/>
    <col min="5358" max="5358" width="15" style="275" customWidth="1"/>
    <col min="5359" max="5359" width="15.7109375" style="275" bestFit="1" customWidth="1"/>
    <col min="5360" max="5361" width="15.7109375" style="275" customWidth="1"/>
    <col min="5362" max="5362" width="15" style="275" customWidth="1"/>
    <col min="5363" max="5364" width="11.5703125" style="275" customWidth="1"/>
    <col min="5365" max="5367" width="14" style="275" customWidth="1"/>
    <col min="5368" max="5368" width="14.28515625" style="275" customWidth="1"/>
    <col min="5369" max="5370" width="12.85546875" style="275" customWidth="1"/>
    <col min="5371" max="5373" width="16.28515625" style="275" customWidth="1"/>
    <col min="5374" max="5376" width="16.140625" style="275" customWidth="1"/>
    <col min="5377" max="5379" width="14.5703125" style="275" customWidth="1"/>
    <col min="5380" max="5380" width="14" style="275" customWidth="1"/>
    <col min="5381" max="5381" width="12.7109375" style="275" customWidth="1"/>
    <col min="5382" max="5382" width="14" style="275" customWidth="1"/>
    <col min="5383" max="5385" width="15.7109375" style="275" customWidth="1"/>
    <col min="5386" max="5387" width="14.5703125" style="275" customWidth="1"/>
    <col min="5388" max="5388" width="15.7109375" style="275" customWidth="1"/>
    <col min="5389" max="5391" width="14.5703125" style="275" customWidth="1"/>
    <col min="5392" max="5392" width="14.7109375" style="275" bestFit="1" customWidth="1"/>
    <col min="5393" max="5394" width="14.7109375" style="275" customWidth="1"/>
    <col min="5395" max="5395" width="15" style="275" bestFit="1" customWidth="1"/>
    <col min="5396" max="5397" width="15" style="275" customWidth="1"/>
    <col min="5398" max="5398" width="14.5703125" style="275" bestFit="1" customWidth="1"/>
    <col min="5399" max="5400" width="14.5703125" style="275" customWidth="1"/>
    <col min="5401" max="5401" width="15.28515625" style="275" customWidth="1"/>
    <col min="5402" max="5403" width="11.42578125" style="275" customWidth="1"/>
    <col min="5404" max="5404" width="14.7109375" style="275" customWidth="1"/>
    <col min="5405" max="5405" width="11.42578125" style="275" customWidth="1"/>
    <col min="5406" max="5406" width="12.42578125" style="275" bestFit="1" customWidth="1"/>
    <col min="5407" max="5408" width="9.140625" style="275"/>
    <col min="5409" max="5409" width="18.5703125" style="275" bestFit="1" customWidth="1"/>
    <col min="5410" max="5582" width="9.140625" style="275"/>
    <col min="5583" max="5583" width="4.85546875" style="275" customWidth="1"/>
    <col min="5584" max="5584" width="8.28515625" style="275" customWidth="1"/>
    <col min="5585" max="5585" width="7.28515625" style="275" bestFit="1" customWidth="1"/>
    <col min="5586" max="5586" width="8.5703125" style="275" bestFit="1" customWidth="1"/>
    <col min="5587" max="5587" width="40.7109375" style="275" customWidth="1"/>
    <col min="5588" max="5588" width="14.7109375" style="275" bestFit="1" customWidth="1"/>
    <col min="5589" max="5590" width="14.7109375" style="275" customWidth="1"/>
    <col min="5591" max="5591" width="14.140625" style="275" customWidth="1"/>
    <col min="5592" max="5593" width="12.85546875" style="275" customWidth="1"/>
    <col min="5594" max="5596" width="14.5703125" style="275" customWidth="1"/>
    <col min="5597" max="5597" width="14.140625" style="275" customWidth="1"/>
    <col min="5598" max="5599" width="11.7109375" style="275" customWidth="1"/>
    <col min="5600" max="5600" width="14.28515625" style="275" bestFit="1" customWidth="1"/>
    <col min="5601" max="5602" width="14.28515625" style="275" customWidth="1"/>
    <col min="5603" max="5603" width="14" style="275" customWidth="1"/>
    <col min="5604" max="5605" width="12.85546875" style="275" customWidth="1"/>
    <col min="5606" max="5606" width="14.140625" style="275" customWidth="1"/>
    <col min="5607" max="5608" width="12.7109375" style="275" customWidth="1"/>
    <col min="5609" max="5609" width="15.7109375" style="275" bestFit="1" customWidth="1"/>
    <col min="5610" max="5611" width="15.7109375" style="275" customWidth="1"/>
    <col min="5612" max="5612" width="14.85546875" style="275" customWidth="1"/>
    <col min="5613" max="5613" width="13.85546875" style="275" customWidth="1"/>
    <col min="5614" max="5614" width="15" style="275" customWidth="1"/>
    <col min="5615" max="5615" width="15.7109375" style="275" bestFit="1" customWidth="1"/>
    <col min="5616" max="5617" width="15.7109375" style="275" customWidth="1"/>
    <col min="5618" max="5618" width="15" style="275" customWidth="1"/>
    <col min="5619" max="5620" width="11.5703125" style="275" customWidth="1"/>
    <col min="5621" max="5623" width="14" style="275" customWidth="1"/>
    <col min="5624" max="5624" width="14.28515625" style="275" customWidth="1"/>
    <col min="5625" max="5626" width="12.85546875" style="275" customWidth="1"/>
    <col min="5627" max="5629" width="16.28515625" style="275" customWidth="1"/>
    <col min="5630" max="5632" width="16.140625" style="275" customWidth="1"/>
    <col min="5633" max="5635" width="14.5703125" style="275" customWidth="1"/>
    <col min="5636" max="5636" width="14" style="275" customWidth="1"/>
    <col min="5637" max="5637" width="12.7109375" style="275" customWidth="1"/>
    <col min="5638" max="5638" width="14" style="275" customWidth="1"/>
    <col min="5639" max="5641" width="15.7109375" style="275" customWidth="1"/>
    <col min="5642" max="5643" width="14.5703125" style="275" customWidth="1"/>
    <col min="5644" max="5644" width="15.7109375" style="275" customWidth="1"/>
    <col min="5645" max="5647" width="14.5703125" style="275" customWidth="1"/>
    <col min="5648" max="5648" width="14.7109375" style="275" bestFit="1" customWidth="1"/>
    <col min="5649" max="5650" width="14.7109375" style="275" customWidth="1"/>
    <col min="5651" max="5651" width="15" style="275" bestFit="1" customWidth="1"/>
    <col min="5652" max="5653" width="15" style="275" customWidth="1"/>
    <col min="5654" max="5654" width="14.5703125" style="275" bestFit="1" customWidth="1"/>
    <col min="5655" max="5656" width="14.5703125" style="275" customWidth="1"/>
    <col min="5657" max="5657" width="15.28515625" style="275" customWidth="1"/>
    <col min="5658" max="5659" width="11.42578125" style="275" customWidth="1"/>
    <col min="5660" max="5660" width="14.7109375" style="275" customWidth="1"/>
    <col min="5661" max="5661" width="11.42578125" style="275" customWidth="1"/>
    <col min="5662" max="5662" width="12.42578125" style="275" bestFit="1" customWidth="1"/>
    <col min="5663" max="5664" width="9.140625" style="275"/>
    <col min="5665" max="5665" width="18.5703125" style="275" bestFit="1" customWidth="1"/>
    <col min="5666" max="5838" width="9.140625" style="275"/>
    <col min="5839" max="5839" width="4.85546875" style="275" customWidth="1"/>
    <col min="5840" max="5840" width="8.28515625" style="275" customWidth="1"/>
    <col min="5841" max="5841" width="7.28515625" style="275" bestFit="1" customWidth="1"/>
    <col min="5842" max="5842" width="8.5703125" style="275" bestFit="1" customWidth="1"/>
    <col min="5843" max="5843" width="40.7109375" style="275" customWidth="1"/>
    <col min="5844" max="5844" width="14.7109375" style="275" bestFit="1" customWidth="1"/>
    <col min="5845" max="5846" width="14.7109375" style="275" customWidth="1"/>
    <col min="5847" max="5847" width="14.140625" style="275" customWidth="1"/>
    <col min="5848" max="5849" width="12.85546875" style="275" customWidth="1"/>
    <col min="5850" max="5852" width="14.5703125" style="275" customWidth="1"/>
    <col min="5853" max="5853" width="14.140625" style="275" customWidth="1"/>
    <col min="5854" max="5855" width="11.7109375" style="275" customWidth="1"/>
    <col min="5856" max="5856" width="14.28515625" style="275" bestFit="1" customWidth="1"/>
    <col min="5857" max="5858" width="14.28515625" style="275" customWidth="1"/>
    <col min="5859" max="5859" width="14" style="275" customWidth="1"/>
    <col min="5860" max="5861" width="12.85546875" style="275" customWidth="1"/>
    <col min="5862" max="5862" width="14.140625" style="275" customWidth="1"/>
    <col min="5863" max="5864" width="12.7109375" style="275" customWidth="1"/>
    <col min="5865" max="5865" width="15.7109375" style="275" bestFit="1" customWidth="1"/>
    <col min="5866" max="5867" width="15.7109375" style="275" customWidth="1"/>
    <col min="5868" max="5868" width="14.85546875" style="275" customWidth="1"/>
    <col min="5869" max="5869" width="13.85546875" style="275" customWidth="1"/>
    <col min="5870" max="5870" width="15" style="275" customWidth="1"/>
    <col min="5871" max="5871" width="15.7109375" style="275" bestFit="1" customWidth="1"/>
    <col min="5872" max="5873" width="15.7109375" style="275" customWidth="1"/>
    <col min="5874" max="5874" width="15" style="275" customWidth="1"/>
    <col min="5875" max="5876" width="11.5703125" style="275" customWidth="1"/>
    <col min="5877" max="5879" width="14" style="275" customWidth="1"/>
    <col min="5880" max="5880" width="14.28515625" style="275" customWidth="1"/>
    <col min="5881" max="5882" width="12.85546875" style="275" customWidth="1"/>
    <col min="5883" max="5885" width="16.28515625" style="275" customWidth="1"/>
    <col min="5886" max="5888" width="16.140625" style="275" customWidth="1"/>
    <col min="5889" max="5891" width="14.5703125" style="275" customWidth="1"/>
    <col min="5892" max="5892" width="14" style="275" customWidth="1"/>
    <col min="5893" max="5893" width="12.7109375" style="275" customWidth="1"/>
    <col min="5894" max="5894" width="14" style="275" customWidth="1"/>
    <col min="5895" max="5897" width="15.7109375" style="275" customWidth="1"/>
    <col min="5898" max="5899" width="14.5703125" style="275" customWidth="1"/>
    <col min="5900" max="5900" width="15.7109375" style="275" customWidth="1"/>
    <col min="5901" max="5903" width="14.5703125" style="275" customWidth="1"/>
    <col min="5904" max="5904" width="14.7109375" style="275" bestFit="1" customWidth="1"/>
    <col min="5905" max="5906" width="14.7109375" style="275" customWidth="1"/>
    <col min="5907" max="5907" width="15" style="275" bestFit="1" customWidth="1"/>
    <col min="5908" max="5909" width="15" style="275" customWidth="1"/>
    <col min="5910" max="5910" width="14.5703125" style="275" bestFit="1" customWidth="1"/>
    <col min="5911" max="5912" width="14.5703125" style="275" customWidth="1"/>
    <col min="5913" max="5913" width="15.28515625" style="275" customWidth="1"/>
    <col min="5914" max="5915" width="11.42578125" style="275" customWidth="1"/>
    <col min="5916" max="5916" width="14.7109375" style="275" customWidth="1"/>
    <col min="5917" max="5917" width="11.42578125" style="275" customWidth="1"/>
    <col min="5918" max="5918" width="12.42578125" style="275" bestFit="1" customWidth="1"/>
    <col min="5919" max="5920" width="9.140625" style="275"/>
    <col min="5921" max="5921" width="18.5703125" style="275" bestFit="1" customWidth="1"/>
    <col min="5922" max="6094" width="9.140625" style="275"/>
    <col min="6095" max="6095" width="4.85546875" style="275" customWidth="1"/>
    <col min="6096" max="6096" width="8.28515625" style="275" customWidth="1"/>
    <col min="6097" max="6097" width="7.28515625" style="275" bestFit="1" customWidth="1"/>
    <col min="6098" max="6098" width="8.5703125" style="275" bestFit="1" customWidth="1"/>
    <col min="6099" max="6099" width="40.7109375" style="275" customWidth="1"/>
    <col min="6100" max="6100" width="14.7109375" style="275" bestFit="1" customWidth="1"/>
    <col min="6101" max="6102" width="14.7109375" style="275" customWidth="1"/>
    <col min="6103" max="6103" width="14.140625" style="275" customWidth="1"/>
    <col min="6104" max="6105" width="12.85546875" style="275" customWidth="1"/>
    <col min="6106" max="6108" width="14.5703125" style="275" customWidth="1"/>
    <col min="6109" max="6109" width="14.140625" style="275" customWidth="1"/>
    <col min="6110" max="6111" width="11.7109375" style="275" customWidth="1"/>
    <col min="6112" max="6112" width="14.28515625" style="275" bestFit="1" customWidth="1"/>
    <col min="6113" max="6114" width="14.28515625" style="275" customWidth="1"/>
    <col min="6115" max="6115" width="14" style="275" customWidth="1"/>
    <col min="6116" max="6117" width="12.85546875" style="275" customWidth="1"/>
    <col min="6118" max="6118" width="14.140625" style="275" customWidth="1"/>
    <col min="6119" max="6120" width="12.7109375" style="275" customWidth="1"/>
    <col min="6121" max="6121" width="15.7109375" style="275" bestFit="1" customWidth="1"/>
    <col min="6122" max="6123" width="15.7109375" style="275" customWidth="1"/>
    <col min="6124" max="6124" width="14.85546875" style="275" customWidth="1"/>
    <col min="6125" max="6125" width="13.85546875" style="275" customWidth="1"/>
    <col min="6126" max="6126" width="15" style="275" customWidth="1"/>
    <col min="6127" max="6127" width="15.7109375" style="275" bestFit="1" customWidth="1"/>
    <col min="6128" max="6129" width="15.7109375" style="275" customWidth="1"/>
    <col min="6130" max="6130" width="15" style="275" customWidth="1"/>
    <col min="6131" max="6132" width="11.5703125" style="275" customWidth="1"/>
    <col min="6133" max="6135" width="14" style="275" customWidth="1"/>
    <col min="6136" max="6136" width="14.28515625" style="275" customWidth="1"/>
    <col min="6137" max="6138" width="12.85546875" style="275" customWidth="1"/>
    <col min="6139" max="6141" width="16.28515625" style="275" customWidth="1"/>
    <col min="6142" max="6144" width="16.140625" style="275" customWidth="1"/>
    <col min="6145" max="6147" width="14.5703125" style="275" customWidth="1"/>
    <col min="6148" max="6148" width="14" style="275" customWidth="1"/>
    <col min="6149" max="6149" width="12.7109375" style="275" customWidth="1"/>
    <col min="6150" max="6150" width="14" style="275" customWidth="1"/>
    <col min="6151" max="6153" width="15.7109375" style="275" customWidth="1"/>
    <col min="6154" max="6155" width="14.5703125" style="275" customWidth="1"/>
    <col min="6156" max="6156" width="15.7109375" style="275" customWidth="1"/>
    <col min="6157" max="6159" width="14.5703125" style="275" customWidth="1"/>
    <col min="6160" max="6160" width="14.7109375" style="275" bestFit="1" customWidth="1"/>
    <col min="6161" max="6162" width="14.7109375" style="275" customWidth="1"/>
    <col min="6163" max="6163" width="15" style="275" bestFit="1" customWidth="1"/>
    <col min="6164" max="6165" width="15" style="275" customWidth="1"/>
    <col min="6166" max="6166" width="14.5703125" style="275" bestFit="1" customWidth="1"/>
    <col min="6167" max="6168" width="14.5703125" style="275" customWidth="1"/>
    <col min="6169" max="6169" width="15.28515625" style="275" customWidth="1"/>
    <col min="6170" max="6171" width="11.42578125" style="275" customWidth="1"/>
    <col min="6172" max="6172" width="14.7109375" style="275" customWidth="1"/>
    <col min="6173" max="6173" width="11.42578125" style="275" customWidth="1"/>
    <col min="6174" max="6174" width="12.42578125" style="275" bestFit="1" customWidth="1"/>
    <col min="6175" max="6176" width="9.140625" style="275"/>
    <col min="6177" max="6177" width="18.5703125" style="275" bestFit="1" customWidth="1"/>
    <col min="6178" max="6350" width="9.140625" style="275"/>
    <col min="6351" max="6351" width="4.85546875" style="275" customWidth="1"/>
    <col min="6352" max="6352" width="8.28515625" style="275" customWidth="1"/>
    <col min="6353" max="6353" width="7.28515625" style="275" bestFit="1" customWidth="1"/>
    <col min="6354" max="6354" width="8.5703125" style="275" bestFit="1" customWidth="1"/>
    <col min="6355" max="6355" width="40.7109375" style="275" customWidth="1"/>
    <col min="6356" max="6356" width="14.7109375" style="275" bestFit="1" customWidth="1"/>
    <col min="6357" max="6358" width="14.7109375" style="275" customWidth="1"/>
    <col min="6359" max="6359" width="14.140625" style="275" customWidth="1"/>
    <col min="6360" max="6361" width="12.85546875" style="275" customWidth="1"/>
    <col min="6362" max="6364" width="14.5703125" style="275" customWidth="1"/>
    <col min="6365" max="6365" width="14.140625" style="275" customWidth="1"/>
    <col min="6366" max="6367" width="11.7109375" style="275" customWidth="1"/>
    <col min="6368" max="6368" width="14.28515625" style="275" bestFit="1" customWidth="1"/>
    <col min="6369" max="6370" width="14.28515625" style="275" customWidth="1"/>
    <col min="6371" max="6371" width="14" style="275" customWidth="1"/>
    <col min="6372" max="6373" width="12.85546875" style="275" customWidth="1"/>
    <col min="6374" max="6374" width="14.140625" style="275" customWidth="1"/>
    <col min="6375" max="6376" width="12.7109375" style="275" customWidth="1"/>
    <col min="6377" max="6377" width="15.7109375" style="275" bestFit="1" customWidth="1"/>
    <col min="6378" max="6379" width="15.7109375" style="275" customWidth="1"/>
    <col min="6380" max="6380" width="14.85546875" style="275" customWidth="1"/>
    <col min="6381" max="6381" width="13.85546875" style="275" customWidth="1"/>
    <col min="6382" max="6382" width="15" style="275" customWidth="1"/>
    <col min="6383" max="6383" width="15.7109375" style="275" bestFit="1" customWidth="1"/>
    <col min="6384" max="6385" width="15.7109375" style="275" customWidth="1"/>
    <col min="6386" max="6386" width="15" style="275" customWidth="1"/>
    <col min="6387" max="6388" width="11.5703125" style="275" customWidth="1"/>
    <col min="6389" max="6391" width="14" style="275" customWidth="1"/>
    <col min="6392" max="6392" width="14.28515625" style="275" customWidth="1"/>
    <col min="6393" max="6394" width="12.85546875" style="275" customWidth="1"/>
    <col min="6395" max="6397" width="16.28515625" style="275" customWidth="1"/>
    <col min="6398" max="6400" width="16.140625" style="275" customWidth="1"/>
    <col min="6401" max="6403" width="14.5703125" style="275" customWidth="1"/>
    <col min="6404" max="6404" width="14" style="275" customWidth="1"/>
    <col min="6405" max="6405" width="12.7109375" style="275" customWidth="1"/>
    <col min="6406" max="6406" width="14" style="275" customWidth="1"/>
    <col min="6407" max="6409" width="15.7109375" style="275" customWidth="1"/>
    <col min="6410" max="6411" width="14.5703125" style="275" customWidth="1"/>
    <col min="6412" max="6412" width="15.7109375" style="275" customWidth="1"/>
    <col min="6413" max="6415" width="14.5703125" style="275" customWidth="1"/>
    <col min="6416" max="6416" width="14.7109375" style="275" bestFit="1" customWidth="1"/>
    <col min="6417" max="6418" width="14.7109375" style="275" customWidth="1"/>
    <col min="6419" max="6419" width="15" style="275" bestFit="1" customWidth="1"/>
    <col min="6420" max="6421" width="15" style="275" customWidth="1"/>
    <col min="6422" max="6422" width="14.5703125" style="275" bestFit="1" customWidth="1"/>
    <col min="6423" max="6424" width="14.5703125" style="275" customWidth="1"/>
    <col min="6425" max="6425" width="15.28515625" style="275" customWidth="1"/>
    <col min="6426" max="6427" width="11.42578125" style="275" customWidth="1"/>
    <col min="6428" max="6428" width="14.7109375" style="275" customWidth="1"/>
    <col min="6429" max="6429" width="11.42578125" style="275" customWidth="1"/>
    <col min="6430" max="6430" width="12.42578125" style="275" bestFit="1" customWidth="1"/>
    <col min="6431" max="6432" width="9.140625" style="275"/>
    <col min="6433" max="6433" width="18.5703125" style="275" bestFit="1" customWidth="1"/>
    <col min="6434" max="6606" width="9.140625" style="275"/>
    <col min="6607" max="6607" width="4.85546875" style="275" customWidth="1"/>
    <col min="6608" max="6608" width="8.28515625" style="275" customWidth="1"/>
    <col min="6609" max="6609" width="7.28515625" style="275" bestFit="1" customWidth="1"/>
    <col min="6610" max="6610" width="8.5703125" style="275" bestFit="1" customWidth="1"/>
    <col min="6611" max="6611" width="40.7109375" style="275" customWidth="1"/>
    <col min="6612" max="6612" width="14.7109375" style="275" bestFit="1" customWidth="1"/>
    <col min="6613" max="6614" width="14.7109375" style="275" customWidth="1"/>
    <col min="6615" max="6615" width="14.140625" style="275" customWidth="1"/>
    <col min="6616" max="6617" width="12.85546875" style="275" customWidth="1"/>
    <col min="6618" max="6620" width="14.5703125" style="275" customWidth="1"/>
    <col min="6621" max="6621" width="14.140625" style="275" customWidth="1"/>
    <col min="6622" max="6623" width="11.7109375" style="275" customWidth="1"/>
    <col min="6624" max="6624" width="14.28515625" style="275" bestFit="1" customWidth="1"/>
    <col min="6625" max="6626" width="14.28515625" style="275" customWidth="1"/>
    <col min="6627" max="6627" width="14" style="275" customWidth="1"/>
    <col min="6628" max="6629" width="12.85546875" style="275" customWidth="1"/>
    <col min="6630" max="6630" width="14.140625" style="275" customWidth="1"/>
    <col min="6631" max="6632" width="12.7109375" style="275" customWidth="1"/>
    <col min="6633" max="6633" width="15.7109375" style="275" bestFit="1" customWidth="1"/>
    <col min="6634" max="6635" width="15.7109375" style="275" customWidth="1"/>
    <col min="6636" max="6636" width="14.85546875" style="275" customWidth="1"/>
    <col min="6637" max="6637" width="13.85546875" style="275" customWidth="1"/>
    <col min="6638" max="6638" width="15" style="275" customWidth="1"/>
    <col min="6639" max="6639" width="15.7109375" style="275" bestFit="1" customWidth="1"/>
    <col min="6640" max="6641" width="15.7109375" style="275" customWidth="1"/>
    <col min="6642" max="6642" width="15" style="275" customWidth="1"/>
    <col min="6643" max="6644" width="11.5703125" style="275" customWidth="1"/>
    <col min="6645" max="6647" width="14" style="275" customWidth="1"/>
    <col min="6648" max="6648" width="14.28515625" style="275" customWidth="1"/>
    <col min="6649" max="6650" width="12.85546875" style="275" customWidth="1"/>
    <col min="6651" max="6653" width="16.28515625" style="275" customWidth="1"/>
    <col min="6654" max="6656" width="16.140625" style="275" customWidth="1"/>
    <col min="6657" max="6659" width="14.5703125" style="275" customWidth="1"/>
    <col min="6660" max="6660" width="14" style="275" customWidth="1"/>
    <col min="6661" max="6661" width="12.7109375" style="275" customWidth="1"/>
    <col min="6662" max="6662" width="14" style="275" customWidth="1"/>
    <col min="6663" max="6665" width="15.7109375" style="275" customWidth="1"/>
    <col min="6666" max="6667" width="14.5703125" style="275" customWidth="1"/>
    <col min="6668" max="6668" width="15.7109375" style="275" customWidth="1"/>
    <col min="6669" max="6671" width="14.5703125" style="275" customWidth="1"/>
    <col min="6672" max="6672" width="14.7109375" style="275" bestFit="1" customWidth="1"/>
    <col min="6673" max="6674" width="14.7109375" style="275" customWidth="1"/>
    <col min="6675" max="6675" width="15" style="275" bestFit="1" customWidth="1"/>
    <col min="6676" max="6677" width="15" style="275" customWidth="1"/>
    <col min="6678" max="6678" width="14.5703125" style="275" bestFit="1" customWidth="1"/>
    <col min="6679" max="6680" width="14.5703125" style="275" customWidth="1"/>
    <col min="6681" max="6681" width="15.28515625" style="275" customWidth="1"/>
    <col min="6682" max="6683" width="11.42578125" style="275" customWidth="1"/>
    <col min="6684" max="6684" width="14.7109375" style="275" customWidth="1"/>
    <col min="6685" max="6685" width="11.42578125" style="275" customWidth="1"/>
    <col min="6686" max="6686" width="12.42578125" style="275" bestFit="1" customWidth="1"/>
    <col min="6687" max="6688" width="9.140625" style="275"/>
    <col min="6689" max="6689" width="18.5703125" style="275" bestFit="1" customWidth="1"/>
    <col min="6690" max="6862" width="9.140625" style="275"/>
    <col min="6863" max="6863" width="4.85546875" style="275" customWidth="1"/>
    <col min="6864" max="6864" width="8.28515625" style="275" customWidth="1"/>
    <col min="6865" max="6865" width="7.28515625" style="275" bestFit="1" customWidth="1"/>
    <col min="6866" max="6866" width="8.5703125" style="275" bestFit="1" customWidth="1"/>
    <col min="6867" max="6867" width="40.7109375" style="275" customWidth="1"/>
    <col min="6868" max="6868" width="14.7109375" style="275" bestFit="1" customWidth="1"/>
    <col min="6869" max="6870" width="14.7109375" style="275" customWidth="1"/>
    <col min="6871" max="6871" width="14.140625" style="275" customWidth="1"/>
    <col min="6872" max="6873" width="12.85546875" style="275" customWidth="1"/>
    <col min="6874" max="6876" width="14.5703125" style="275" customWidth="1"/>
    <col min="6877" max="6877" width="14.140625" style="275" customWidth="1"/>
    <col min="6878" max="6879" width="11.7109375" style="275" customWidth="1"/>
    <col min="6880" max="6880" width="14.28515625" style="275" bestFit="1" customWidth="1"/>
    <col min="6881" max="6882" width="14.28515625" style="275" customWidth="1"/>
    <col min="6883" max="6883" width="14" style="275" customWidth="1"/>
    <col min="6884" max="6885" width="12.85546875" style="275" customWidth="1"/>
    <col min="6886" max="6886" width="14.140625" style="275" customWidth="1"/>
    <col min="6887" max="6888" width="12.7109375" style="275" customWidth="1"/>
    <col min="6889" max="6889" width="15.7109375" style="275" bestFit="1" customWidth="1"/>
    <col min="6890" max="6891" width="15.7109375" style="275" customWidth="1"/>
    <col min="6892" max="6892" width="14.85546875" style="275" customWidth="1"/>
    <col min="6893" max="6893" width="13.85546875" style="275" customWidth="1"/>
    <col min="6894" max="6894" width="15" style="275" customWidth="1"/>
    <col min="6895" max="6895" width="15.7109375" style="275" bestFit="1" customWidth="1"/>
    <col min="6896" max="6897" width="15.7109375" style="275" customWidth="1"/>
    <col min="6898" max="6898" width="15" style="275" customWidth="1"/>
    <col min="6899" max="6900" width="11.5703125" style="275" customWidth="1"/>
    <col min="6901" max="6903" width="14" style="275" customWidth="1"/>
    <col min="6904" max="6904" width="14.28515625" style="275" customWidth="1"/>
    <col min="6905" max="6906" width="12.85546875" style="275" customWidth="1"/>
    <col min="6907" max="6909" width="16.28515625" style="275" customWidth="1"/>
    <col min="6910" max="6912" width="16.140625" style="275" customWidth="1"/>
    <col min="6913" max="6915" width="14.5703125" style="275" customWidth="1"/>
    <col min="6916" max="6916" width="14" style="275" customWidth="1"/>
    <col min="6917" max="6917" width="12.7109375" style="275" customWidth="1"/>
    <col min="6918" max="6918" width="14" style="275" customWidth="1"/>
    <col min="6919" max="6921" width="15.7109375" style="275" customWidth="1"/>
    <col min="6922" max="6923" width="14.5703125" style="275" customWidth="1"/>
    <col min="6924" max="6924" width="15.7109375" style="275" customWidth="1"/>
    <col min="6925" max="6927" width="14.5703125" style="275" customWidth="1"/>
    <col min="6928" max="6928" width="14.7109375" style="275" bestFit="1" customWidth="1"/>
    <col min="6929" max="6930" width="14.7109375" style="275" customWidth="1"/>
    <col min="6931" max="6931" width="15" style="275" bestFit="1" customWidth="1"/>
    <col min="6932" max="6933" width="15" style="275" customWidth="1"/>
    <col min="6934" max="6934" width="14.5703125" style="275" bestFit="1" customWidth="1"/>
    <col min="6935" max="6936" width="14.5703125" style="275" customWidth="1"/>
    <col min="6937" max="6937" width="15.28515625" style="275" customWidth="1"/>
    <col min="6938" max="6939" width="11.42578125" style="275" customWidth="1"/>
    <col min="6940" max="6940" width="14.7109375" style="275" customWidth="1"/>
    <col min="6941" max="6941" width="11.42578125" style="275" customWidth="1"/>
    <col min="6942" max="6942" width="12.42578125" style="275" bestFit="1" customWidth="1"/>
    <col min="6943" max="6944" width="9.140625" style="275"/>
    <col min="6945" max="6945" width="18.5703125" style="275" bestFit="1" customWidth="1"/>
    <col min="6946" max="7118" width="9.140625" style="275"/>
    <col min="7119" max="7119" width="4.85546875" style="275" customWidth="1"/>
    <col min="7120" max="7120" width="8.28515625" style="275" customWidth="1"/>
    <col min="7121" max="7121" width="7.28515625" style="275" bestFit="1" customWidth="1"/>
    <col min="7122" max="7122" width="8.5703125" style="275" bestFit="1" customWidth="1"/>
    <col min="7123" max="7123" width="40.7109375" style="275" customWidth="1"/>
    <col min="7124" max="7124" width="14.7109375" style="275" bestFit="1" customWidth="1"/>
    <col min="7125" max="7126" width="14.7109375" style="275" customWidth="1"/>
    <col min="7127" max="7127" width="14.140625" style="275" customWidth="1"/>
    <col min="7128" max="7129" width="12.85546875" style="275" customWidth="1"/>
    <col min="7130" max="7132" width="14.5703125" style="275" customWidth="1"/>
    <col min="7133" max="7133" width="14.140625" style="275" customWidth="1"/>
    <col min="7134" max="7135" width="11.7109375" style="275" customWidth="1"/>
    <col min="7136" max="7136" width="14.28515625" style="275" bestFit="1" customWidth="1"/>
    <col min="7137" max="7138" width="14.28515625" style="275" customWidth="1"/>
    <col min="7139" max="7139" width="14" style="275" customWidth="1"/>
    <col min="7140" max="7141" width="12.85546875" style="275" customWidth="1"/>
    <col min="7142" max="7142" width="14.140625" style="275" customWidth="1"/>
    <col min="7143" max="7144" width="12.7109375" style="275" customWidth="1"/>
    <col min="7145" max="7145" width="15.7109375" style="275" bestFit="1" customWidth="1"/>
    <col min="7146" max="7147" width="15.7109375" style="275" customWidth="1"/>
    <col min="7148" max="7148" width="14.85546875" style="275" customWidth="1"/>
    <col min="7149" max="7149" width="13.85546875" style="275" customWidth="1"/>
    <col min="7150" max="7150" width="15" style="275" customWidth="1"/>
    <col min="7151" max="7151" width="15.7109375" style="275" bestFit="1" customWidth="1"/>
    <col min="7152" max="7153" width="15.7109375" style="275" customWidth="1"/>
    <col min="7154" max="7154" width="15" style="275" customWidth="1"/>
    <col min="7155" max="7156" width="11.5703125" style="275" customWidth="1"/>
    <col min="7157" max="7159" width="14" style="275" customWidth="1"/>
    <col min="7160" max="7160" width="14.28515625" style="275" customWidth="1"/>
    <col min="7161" max="7162" width="12.85546875" style="275" customWidth="1"/>
    <col min="7163" max="7165" width="16.28515625" style="275" customWidth="1"/>
    <col min="7166" max="7168" width="16.140625" style="275" customWidth="1"/>
    <col min="7169" max="7171" width="14.5703125" style="275" customWidth="1"/>
    <col min="7172" max="7172" width="14" style="275" customWidth="1"/>
    <col min="7173" max="7173" width="12.7109375" style="275" customWidth="1"/>
    <col min="7174" max="7174" width="14" style="275" customWidth="1"/>
    <col min="7175" max="7177" width="15.7109375" style="275" customWidth="1"/>
    <col min="7178" max="7179" width="14.5703125" style="275" customWidth="1"/>
    <col min="7180" max="7180" width="15.7109375" style="275" customWidth="1"/>
    <col min="7181" max="7183" width="14.5703125" style="275" customWidth="1"/>
    <col min="7184" max="7184" width="14.7109375" style="275" bestFit="1" customWidth="1"/>
    <col min="7185" max="7186" width="14.7109375" style="275" customWidth="1"/>
    <col min="7187" max="7187" width="15" style="275" bestFit="1" customWidth="1"/>
    <col min="7188" max="7189" width="15" style="275" customWidth="1"/>
    <col min="7190" max="7190" width="14.5703125" style="275" bestFit="1" customWidth="1"/>
    <col min="7191" max="7192" width="14.5703125" style="275" customWidth="1"/>
    <col min="7193" max="7193" width="15.28515625" style="275" customWidth="1"/>
    <col min="7194" max="7195" width="11.42578125" style="275" customWidth="1"/>
    <col min="7196" max="7196" width="14.7109375" style="275" customWidth="1"/>
    <col min="7197" max="7197" width="11.42578125" style="275" customWidth="1"/>
    <col min="7198" max="7198" width="12.42578125" style="275" bestFit="1" customWidth="1"/>
    <col min="7199" max="7200" width="9.140625" style="275"/>
    <col min="7201" max="7201" width="18.5703125" style="275" bestFit="1" customWidth="1"/>
    <col min="7202" max="7374" width="9.140625" style="275"/>
    <col min="7375" max="7375" width="4.85546875" style="275" customWidth="1"/>
    <col min="7376" max="7376" width="8.28515625" style="275" customWidth="1"/>
    <col min="7377" max="7377" width="7.28515625" style="275" bestFit="1" customWidth="1"/>
    <col min="7378" max="7378" width="8.5703125" style="275" bestFit="1" customWidth="1"/>
    <col min="7379" max="7379" width="40.7109375" style="275" customWidth="1"/>
    <col min="7380" max="7380" width="14.7109375" style="275" bestFit="1" customWidth="1"/>
    <col min="7381" max="7382" width="14.7109375" style="275" customWidth="1"/>
    <col min="7383" max="7383" width="14.140625" style="275" customWidth="1"/>
    <col min="7384" max="7385" width="12.85546875" style="275" customWidth="1"/>
    <col min="7386" max="7388" width="14.5703125" style="275" customWidth="1"/>
    <col min="7389" max="7389" width="14.140625" style="275" customWidth="1"/>
    <col min="7390" max="7391" width="11.7109375" style="275" customWidth="1"/>
    <col min="7392" max="7392" width="14.28515625" style="275" bestFit="1" customWidth="1"/>
    <col min="7393" max="7394" width="14.28515625" style="275" customWidth="1"/>
    <col min="7395" max="7395" width="14" style="275" customWidth="1"/>
    <col min="7396" max="7397" width="12.85546875" style="275" customWidth="1"/>
    <col min="7398" max="7398" width="14.140625" style="275" customWidth="1"/>
    <col min="7399" max="7400" width="12.7109375" style="275" customWidth="1"/>
    <col min="7401" max="7401" width="15.7109375" style="275" bestFit="1" customWidth="1"/>
    <col min="7402" max="7403" width="15.7109375" style="275" customWidth="1"/>
    <col min="7404" max="7404" width="14.85546875" style="275" customWidth="1"/>
    <col min="7405" max="7405" width="13.85546875" style="275" customWidth="1"/>
    <col min="7406" max="7406" width="15" style="275" customWidth="1"/>
    <col min="7407" max="7407" width="15.7109375" style="275" bestFit="1" customWidth="1"/>
    <col min="7408" max="7409" width="15.7109375" style="275" customWidth="1"/>
    <col min="7410" max="7410" width="15" style="275" customWidth="1"/>
    <col min="7411" max="7412" width="11.5703125" style="275" customWidth="1"/>
    <col min="7413" max="7415" width="14" style="275" customWidth="1"/>
    <col min="7416" max="7416" width="14.28515625" style="275" customWidth="1"/>
    <col min="7417" max="7418" width="12.85546875" style="275" customWidth="1"/>
    <col min="7419" max="7421" width="16.28515625" style="275" customWidth="1"/>
    <col min="7422" max="7424" width="16.140625" style="275" customWidth="1"/>
    <col min="7425" max="7427" width="14.5703125" style="275" customWidth="1"/>
    <col min="7428" max="7428" width="14" style="275" customWidth="1"/>
    <col min="7429" max="7429" width="12.7109375" style="275" customWidth="1"/>
    <col min="7430" max="7430" width="14" style="275" customWidth="1"/>
    <col min="7431" max="7433" width="15.7109375" style="275" customWidth="1"/>
    <col min="7434" max="7435" width="14.5703125" style="275" customWidth="1"/>
    <col min="7436" max="7436" width="15.7109375" style="275" customWidth="1"/>
    <col min="7437" max="7439" width="14.5703125" style="275" customWidth="1"/>
    <col min="7440" max="7440" width="14.7109375" style="275" bestFit="1" customWidth="1"/>
    <col min="7441" max="7442" width="14.7109375" style="275" customWidth="1"/>
    <col min="7443" max="7443" width="15" style="275" bestFit="1" customWidth="1"/>
    <col min="7444" max="7445" width="15" style="275" customWidth="1"/>
    <col min="7446" max="7446" width="14.5703125" style="275" bestFit="1" customWidth="1"/>
    <col min="7447" max="7448" width="14.5703125" style="275" customWidth="1"/>
    <col min="7449" max="7449" width="15.28515625" style="275" customWidth="1"/>
    <col min="7450" max="7451" width="11.42578125" style="275" customWidth="1"/>
    <col min="7452" max="7452" width="14.7109375" style="275" customWidth="1"/>
    <col min="7453" max="7453" width="11.42578125" style="275" customWidth="1"/>
    <col min="7454" max="7454" width="12.42578125" style="275" bestFit="1" customWidth="1"/>
    <col min="7455" max="7456" width="9.140625" style="275"/>
    <col min="7457" max="7457" width="18.5703125" style="275" bestFit="1" customWidth="1"/>
    <col min="7458" max="7630" width="9.140625" style="275"/>
    <col min="7631" max="7631" width="4.85546875" style="275" customWidth="1"/>
    <col min="7632" max="7632" width="8.28515625" style="275" customWidth="1"/>
    <col min="7633" max="7633" width="7.28515625" style="275" bestFit="1" customWidth="1"/>
    <col min="7634" max="7634" width="8.5703125" style="275" bestFit="1" customWidth="1"/>
    <col min="7635" max="7635" width="40.7109375" style="275" customWidth="1"/>
    <col min="7636" max="7636" width="14.7109375" style="275" bestFit="1" customWidth="1"/>
    <col min="7637" max="7638" width="14.7109375" style="275" customWidth="1"/>
    <col min="7639" max="7639" width="14.140625" style="275" customWidth="1"/>
    <col min="7640" max="7641" width="12.85546875" style="275" customWidth="1"/>
    <col min="7642" max="7644" width="14.5703125" style="275" customWidth="1"/>
    <col min="7645" max="7645" width="14.140625" style="275" customWidth="1"/>
    <col min="7646" max="7647" width="11.7109375" style="275" customWidth="1"/>
    <col min="7648" max="7648" width="14.28515625" style="275" bestFit="1" customWidth="1"/>
    <col min="7649" max="7650" width="14.28515625" style="275" customWidth="1"/>
    <col min="7651" max="7651" width="14" style="275" customWidth="1"/>
    <col min="7652" max="7653" width="12.85546875" style="275" customWidth="1"/>
    <col min="7654" max="7654" width="14.140625" style="275" customWidth="1"/>
    <col min="7655" max="7656" width="12.7109375" style="275" customWidth="1"/>
    <col min="7657" max="7657" width="15.7109375" style="275" bestFit="1" customWidth="1"/>
    <col min="7658" max="7659" width="15.7109375" style="275" customWidth="1"/>
    <col min="7660" max="7660" width="14.85546875" style="275" customWidth="1"/>
    <col min="7661" max="7661" width="13.85546875" style="275" customWidth="1"/>
    <col min="7662" max="7662" width="15" style="275" customWidth="1"/>
    <col min="7663" max="7663" width="15.7109375" style="275" bestFit="1" customWidth="1"/>
    <col min="7664" max="7665" width="15.7109375" style="275" customWidth="1"/>
    <col min="7666" max="7666" width="15" style="275" customWidth="1"/>
    <col min="7667" max="7668" width="11.5703125" style="275" customWidth="1"/>
    <col min="7669" max="7671" width="14" style="275" customWidth="1"/>
    <col min="7672" max="7672" width="14.28515625" style="275" customWidth="1"/>
    <col min="7673" max="7674" width="12.85546875" style="275" customWidth="1"/>
    <col min="7675" max="7677" width="16.28515625" style="275" customWidth="1"/>
    <col min="7678" max="7680" width="16.140625" style="275" customWidth="1"/>
    <col min="7681" max="7683" width="14.5703125" style="275" customWidth="1"/>
    <col min="7684" max="7684" width="14" style="275" customWidth="1"/>
    <col min="7685" max="7685" width="12.7109375" style="275" customWidth="1"/>
    <col min="7686" max="7686" width="14" style="275" customWidth="1"/>
    <col min="7687" max="7689" width="15.7109375" style="275" customWidth="1"/>
    <col min="7690" max="7691" width="14.5703125" style="275" customWidth="1"/>
    <col min="7692" max="7692" width="15.7109375" style="275" customWidth="1"/>
    <col min="7693" max="7695" width="14.5703125" style="275" customWidth="1"/>
    <col min="7696" max="7696" width="14.7109375" style="275" bestFit="1" customWidth="1"/>
    <col min="7697" max="7698" width="14.7109375" style="275" customWidth="1"/>
    <col min="7699" max="7699" width="15" style="275" bestFit="1" customWidth="1"/>
    <col min="7700" max="7701" width="15" style="275" customWidth="1"/>
    <col min="7702" max="7702" width="14.5703125" style="275" bestFit="1" customWidth="1"/>
    <col min="7703" max="7704" width="14.5703125" style="275" customWidth="1"/>
    <col min="7705" max="7705" width="15.28515625" style="275" customWidth="1"/>
    <col min="7706" max="7707" width="11.42578125" style="275" customWidth="1"/>
    <col min="7708" max="7708" width="14.7109375" style="275" customWidth="1"/>
    <col min="7709" max="7709" width="11.42578125" style="275" customWidth="1"/>
    <col min="7710" max="7710" width="12.42578125" style="275" bestFit="1" customWidth="1"/>
    <col min="7711" max="7712" width="9.140625" style="275"/>
    <col min="7713" max="7713" width="18.5703125" style="275" bestFit="1" customWidth="1"/>
    <col min="7714" max="7886" width="9.140625" style="275"/>
    <col min="7887" max="7887" width="4.85546875" style="275" customWidth="1"/>
    <col min="7888" max="7888" width="8.28515625" style="275" customWidth="1"/>
    <col min="7889" max="7889" width="7.28515625" style="275" bestFit="1" customWidth="1"/>
    <col min="7890" max="7890" width="8.5703125" style="275" bestFit="1" customWidth="1"/>
    <col min="7891" max="7891" width="40.7109375" style="275" customWidth="1"/>
    <col min="7892" max="7892" width="14.7109375" style="275" bestFit="1" customWidth="1"/>
    <col min="7893" max="7894" width="14.7109375" style="275" customWidth="1"/>
    <col min="7895" max="7895" width="14.140625" style="275" customWidth="1"/>
    <col min="7896" max="7897" width="12.85546875" style="275" customWidth="1"/>
    <col min="7898" max="7900" width="14.5703125" style="275" customWidth="1"/>
    <col min="7901" max="7901" width="14.140625" style="275" customWidth="1"/>
    <col min="7902" max="7903" width="11.7109375" style="275" customWidth="1"/>
    <col min="7904" max="7904" width="14.28515625" style="275" bestFit="1" customWidth="1"/>
    <col min="7905" max="7906" width="14.28515625" style="275" customWidth="1"/>
    <col min="7907" max="7907" width="14" style="275" customWidth="1"/>
    <col min="7908" max="7909" width="12.85546875" style="275" customWidth="1"/>
    <col min="7910" max="7910" width="14.140625" style="275" customWidth="1"/>
    <col min="7911" max="7912" width="12.7109375" style="275" customWidth="1"/>
    <col min="7913" max="7913" width="15.7109375" style="275" bestFit="1" customWidth="1"/>
    <col min="7914" max="7915" width="15.7109375" style="275" customWidth="1"/>
    <col min="7916" max="7916" width="14.85546875" style="275" customWidth="1"/>
    <col min="7917" max="7917" width="13.85546875" style="275" customWidth="1"/>
    <col min="7918" max="7918" width="15" style="275" customWidth="1"/>
    <col min="7919" max="7919" width="15.7109375" style="275" bestFit="1" customWidth="1"/>
    <col min="7920" max="7921" width="15.7109375" style="275" customWidth="1"/>
    <col min="7922" max="7922" width="15" style="275" customWidth="1"/>
    <col min="7923" max="7924" width="11.5703125" style="275" customWidth="1"/>
    <col min="7925" max="7927" width="14" style="275" customWidth="1"/>
    <col min="7928" max="7928" width="14.28515625" style="275" customWidth="1"/>
    <col min="7929" max="7930" width="12.85546875" style="275" customWidth="1"/>
    <col min="7931" max="7933" width="16.28515625" style="275" customWidth="1"/>
    <col min="7934" max="7936" width="16.140625" style="275" customWidth="1"/>
    <col min="7937" max="7939" width="14.5703125" style="275" customWidth="1"/>
    <col min="7940" max="7940" width="14" style="275" customWidth="1"/>
    <col min="7941" max="7941" width="12.7109375" style="275" customWidth="1"/>
    <col min="7942" max="7942" width="14" style="275" customWidth="1"/>
    <col min="7943" max="7945" width="15.7109375" style="275" customWidth="1"/>
    <col min="7946" max="7947" width="14.5703125" style="275" customWidth="1"/>
    <col min="7948" max="7948" width="15.7109375" style="275" customWidth="1"/>
    <col min="7949" max="7951" width="14.5703125" style="275" customWidth="1"/>
    <col min="7952" max="7952" width="14.7109375" style="275" bestFit="1" customWidth="1"/>
    <col min="7953" max="7954" width="14.7109375" style="275" customWidth="1"/>
    <col min="7955" max="7955" width="15" style="275" bestFit="1" customWidth="1"/>
    <col min="7956" max="7957" width="15" style="275" customWidth="1"/>
    <col min="7958" max="7958" width="14.5703125" style="275" bestFit="1" customWidth="1"/>
    <col min="7959" max="7960" width="14.5703125" style="275" customWidth="1"/>
    <col min="7961" max="7961" width="15.28515625" style="275" customWidth="1"/>
    <col min="7962" max="7963" width="11.42578125" style="275" customWidth="1"/>
    <col min="7964" max="7964" width="14.7109375" style="275" customWidth="1"/>
    <col min="7965" max="7965" width="11.42578125" style="275" customWidth="1"/>
    <col min="7966" max="7966" width="12.42578125" style="275" bestFit="1" customWidth="1"/>
    <col min="7967" max="7968" width="9.140625" style="275"/>
    <col min="7969" max="7969" width="18.5703125" style="275" bestFit="1" customWidth="1"/>
    <col min="7970" max="8142" width="9.140625" style="275"/>
    <col min="8143" max="8143" width="4.85546875" style="275" customWidth="1"/>
    <col min="8144" max="8144" width="8.28515625" style="275" customWidth="1"/>
    <col min="8145" max="8145" width="7.28515625" style="275" bestFit="1" customWidth="1"/>
    <col min="8146" max="8146" width="8.5703125" style="275" bestFit="1" customWidth="1"/>
    <col min="8147" max="8147" width="40.7109375" style="275" customWidth="1"/>
    <col min="8148" max="8148" width="14.7109375" style="275" bestFit="1" customWidth="1"/>
    <col min="8149" max="8150" width="14.7109375" style="275" customWidth="1"/>
    <col min="8151" max="8151" width="14.140625" style="275" customWidth="1"/>
    <col min="8152" max="8153" width="12.85546875" style="275" customWidth="1"/>
    <col min="8154" max="8156" width="14.5703125" style="275" customWidth="1"/>
    <col min="8157" max="8157" width="14.140625" style="275" customWidth="1"/>
    <col min="8158" max="8159" width="11.7109375" style="275" customWidth="1"/>
    <col min="8160" max="8160" width="14.28515625" style="275" bestFit="1" customWidth="1"/>
    <col min="8161" max="8162" width="14.28515625" style="275" customWidth="1"/>
    <col min="8163" max="8163" width="14" style="275" customWidth="1"/>
    <col min="8164" max="8165" width="12.85546875" style="275" customWidth="1"/>
    <col min="8166" max="8166" width="14.140625" style="275" customWidth="1"/>
    <col min="8167" max="8168" width="12.7109375" style="275" customWidth="1"/>
    <col min="8169" max="8169" width="15.7109375" style="275" bestFit="1" customWidth="1"/>
    <col min="8170" max="8171" width="15.7109375" style="275" customWidth="1"/>
    <col min="8172" max="8172" width="14.85546875" style="275" customWidth="1"/>
    <col min="8173" max="8173" width="13.85546875" style="275" customWidth="1"/>
    <col min="8174" max="8174" width="15" style="275" customWidth="1"/>
    <col min="8175" max="8175" width="15.7109375" style="275" bestFit="1" customWidth="1"/>
    <col min="8176" max="8177" width="15.7109375" style="275" customWidth="1"/>
    <col min="8178" max="8178" width="15" style="275" customWidth="1"/>
    <col min="8179" max="8180" width="11.5703125" style="275" customWidth="1"/>
    <col min="8181" max="8183" width="14" style="275" customWidth="1"/>
    <col min="8184" max="8184" width="14.28515625" style="275" customWidth="1"/>
    <col min="8185" max="8186" width="12.85546875" style="275" customWidth="1"/>
    <col min="8187" max="8189" width="16.28515625" style="275" customWidth="1"/>
    <col min="8190" max="8192" width="16.140625" style="275" customWidth="1"/>
    <col min="8193" max="8195" width="14.5703125" style="275" customWidth="1"/>
    <col min="8196" max="8196" width="14" style="275" customWidth="1"/>
    <col min="8197" max="8197" width="12.7109375" style="275" customWidth="1"/>
    <col min="8198" max="8198" width="14" style="275" customWidth="1"/>
    <col min="8199" max="8201" width="15.7109375" style="275" customWidth="1"/>
    <col min="8202" max="8203" width="14.5703125" style="275" customWidth="1"/>
    <col min="8204" max="8204" width="15.7109375" style="275" customWidth="1"/>
    <col min="8205" max="8207" width="14.5703125" style="275" customWidth="1"/>
    <col min="8208" max="8208" width="14.7109375" style="275" bestFit="1" customWidth="1"/>
    <col min="8209" max="8210" width="14.7109375" style="275" customWidth="1"/>
    <col min="8211" max="8211" width="15" style="275" bestFit="1" customWidth="1"/>
    <col min="8212" max="8213" width="15" style="275" customWidth="1"/>
    <col min="8214" max="8214" width="14.5703125" style="275" bestFit="1" customWidth="1"/>
    <col min="8215" max="8216" width="14.5703125" style="275" customWidth="1"/>
    <col min="8217" max="8217" width="15.28515625" style="275" customWidth="1"/>
    <col min="8218" max="8219" width="11.42578125" style="275" customWidth="1"/>
    <col min="8220" max="8220" width="14.7109375" style="275" customWidth="1"/>
    <col min="8221" max="8221" width="11.42578125" style="275" customWidth="1"/>
    <col min="8222" max="8222" width="12.42578125" style="275" bestFit="1" customWidth="1"/>
    <col min="8223" max="8224" width="9.140625" style="275"/>
    <col min="8225" max="8225" width="18.5703125" style="275" bestFit="1" customWidth="1"/>
    <col min="8226" max="8398" width="9.140625" style="275"/>
    <col min="8399" max="8399" width="4.85546875" style="275" customWidth="1"/>
    <col min="8400" max="8400" width="8.28515625" style="275" customWidth="1"/>
    <col min="8401" max="8401" width="7.28515625" style="275" bestFit="1" customWidth="1"/>
    <col min="8402" max="8402" width="8.5703125" style="275" bestFit="1" customWidth="1"/>
    <col min="8403" max="8403" width="40.7109375" style="275" customWidth="1"/>
    <col min="8404" max="8404" width="14.7109375" style="275" bestFit="1" customWidth="1"/>
    <col min="8405" max="8406" width="14.7109375" style="275" customWidth="1"/>
    <col min="8407" max="8407" width="14.140625" style="275" customWidth="1"/>
    <col min="8408" max="8409" width="12.85546875" style="275" customWidth="1"/>
    <col min="8410" max="8412" width="14.5703125" style="275" customWidth="1"/>
    <col min="8413" max="8413" width="14.140625" style="275" customWidth="1"/>
    <col min="8414" max="8415" width="11.7109375" style="275" customWidth="1"/>
    <col min="8416" max="8416" width="14.28515625" style="275" bestFit="1" customWidth="1"/>
    <col min="8417" max="8418" width="14.28515625" style="275" customWidth="1"/>
    <col min="8419" max="8419" width="14" style="275" customWidth="1"/>
    <col min="8420" max="8421" width="12.85546875" style="275" customWidth="1"/>
    <col min="8422" max="8422" width="14.140625" style="275" customWidth="1"/>
    <col min="8423" max="8424" width="12.7109375" style="275" customWidth="1"/>
    <col min="8425" max="8425" width="15.7109375" style="275" bestFit="1" customWidth="1"/>
    <col min="8426" max="8427" width="15.7109375" style="275" customWidth="1"/>
    <col min="8428" max="8428" width="14.85546875" style="275" customWidth="1"/>
    <col min="8429" max="8429" width="13.85546875" style="275" customWidth="1"/>
    <col min="8430" max="8430" width="15" style="275" customWidth="1"/>
    <col min="8431" max="8431" width="15.7109375" style="275" bestFit="1" customWidth="1"/>
    <col min="8432" max="8433" width="15.7109375" style="275" customWidth="1"/>
    <col min="8434" max="8434" width="15" style="275" customWidth="1"/>
    <col min="8435" max="8436" width="11.5703125" style="275" customWidth="1"/>
    <col min="8437" max="8439" width="14" style="275" customWidth="1"/>
    <col min="8440" max="8440" width="14.28515625" style="275" customWidth="1"/>
    <col min="8441" max="8442" width="12.85546875" style="275" customWidth="1"/>
    <col min="8443" max="8445" width="16.28515625" style="275" customWidth="1"/>
    <col min="8446" max="8448" width="16.140625" style="275" customWidth="1"/>
    <col min="8449" max="8451" width="14.5703125" style="275" customWidth="1"/>
    <col min="8452" max="8452" width="14" style="275" customWidth="1"/>
    <col min="8453" max="8453" width="12.7109375" style="275" customWidth="1"/>
    <col min="8454" max="8454" width="14" style="275" customWidth="1"/>
    <col min="8455" max="8457" width="15.7109375" style="275" customWidth="1"/>
    <col min="8458" max="8459" width="14.5703125" style="275" customWidth="1"/>
    <col min="8460" max="8460" width="15.7109375" style="275" customWidth="1"/>
    <col min="8461" max="8463" width="14.5703125" style="275" customWidth="1"/>
    <col min="8464" max="8464" width="14.7109375" style="275" bestFit="1" customWidth="1"/>
    <col min="8465" max="8466" width="14.7109375" style="275" customWidth="1"/>
    <col min="8467" max="8467" width="15" style="275" bestFit="1" customWidth="1"/>
    <col min="8468" max="8469" width="15" style="275" customWidth="1"/>
    <col min="8470" max="8470" width="14.5703125" style="275" bestFit="1" customWidth="1"/>
    <col min="8471" max="8472" width="14.5703125" style="275" customWidth="1"/>
    <col min="8473" max="8473" width="15.28515625" style="275" customWidth="1"/>
    <col min="8474" max="8475" width="11.42578125" style="275" customWidth="1"/>
    <col min="8476" max="8476" width="14.7109375" style="275" customWidth="1"/>
    <col min="8477" max="8477" width="11.42578125" style="275" customWidth="1"/>
    <col min="8478" max="8478" width="12.42578125" style="275" bestFit="1" customWidth="1"/>
    <col min="8479" max="8480" width="9.140625" style="275"/>
    <col min="8481" max="8481" width="18.5703125" style="275" bestFit="1" customWidth="1"/>
    <col min="8482" max="8654" width="9.140625" style="275"/>
    <col min="8655" max="8655" width="4.85546875" style="275" customWidth="1"/>
    <col min="8656" max="8656" width="8.28515625" style="275" customWidth="1"/>
    <col min="8657" max="8657" width="7.28515625" style="275" bestFit="1" customWidth="1"/>
    <col min="8658" max="8658" width="8.5703125" style="275" bestFit="1" customWidth="1"/>
    <col min="8659" max="8659" width="40.7109375" style="275" customWidth="1"/>
    <col min="8660" max="8660" width="14.7109375" style="275" bestFit="1" customWidth="1"/>
    <col min="8661" max="8662" width="14.7109375" style="275" customWidth="1"/>
    <col min="8663" max="8663" width="14.140625" style="275" customWidth="1"/>
    <col min="8664" max="8665" width="12.85546875" style="275" customWidth="1"/>
    <col min="8666" max="8668" width="14.5703125" style="275" customWidth="1"/>
    <col min="8669" max="8669" width="14.140625" style="275" customWidth="1"/>
    <col min="8670" max="8671" width="11.7109375" style="275" customWidth="1"/>
    <col min="8672" max="8672" width="14.28515625" style="275" bestFit="1" customWidth="1"/>
    <col min="8673" max="8674" width="14.28515625" style="275" customWidth="1"/>
    <col min="8675" max="8675" width="14" style="275" customWidth="1"/>
    <col min="8676" max="8677" width="12.85546875" style="275" customWidth="1"/>
    <col min="8678" max="8678" width="14.140625" style="275" customWidth="1"/>
    <col min="8679" max="8680" width="12.7109375" style="275" customWidth="1"/>
    <col min="8681" max="8681" width="15.7109375" style="275" bestFit="1" customWidth="1"/>
    <col min="8682" max="8683" width="15.7109375" style="275" customWidth="1"/>
    <col min="8684" max="8684" width="14.85546875" style="275" customWidth="1"/>
    <col min="8685" max="8685" width="13.85546875" style="275" customWidth="1"/>
    <col min="8686" max="8686" width="15" style="275" customWidth="1"/>
    <col min="8687" max="8687" width="15.7109375" style="275" bestFit="1" customWidth="1"/>
    <col min="8688" max="8689" width="15.7109375" style="275" customWidth="1"/>
    <col min="8690" max="8690" width="15" style="275" customWidth="1"/>
    <col min="8691" max="8692" width="11.5703125" style="275" customWidth="1"/>
    <col min="8693" max="8695" width="14" style="275" customWidth="1"/>
    <col min="8696" max="8696" width="14.28515625" style="275" customWidth="1"/>
    <col min="8697" max="8698" width="12.85546875" style="275" customWidth="1"/>
    <col min="8699" max="8701" width="16.28515625" style="275" customWidth="1"/>
    <col min="8702" max="8704" width="16.140625" style="275" customWidth="1"/>
    <col min="8705" max="8707" width="14.5703125" style="275" customWidth="1"/>
    <col min="8708" max="8708" width="14" style="275" customWidth="1"/>
    <col min="8709" max="8709" width="12.7109375" style="275" customWidth="1"/>
    <col min="8710" max="8710" width="14" style="275" customWidth="1"/>
    <col min="8711" max="8713" width="15.7109375" style="275" customWidth="1"/>
    <col min="8714" max="8715" width="14.5703125" style="275" customWidth="1"/>
    <col min="8716" max="8716" width="15.7109375" style="275" customWidth="1"/>
    <col min="8717" max="8719" width="14.5703125" style="275" customWidth="1"/>
    <col min="8720" max="8720" width="14.7109375" style="275" bestFit="1" customWidth="1"/>
    <col min="8721" max="8722" width="14.7109375" style="275" customWidth="1"/>
    <col min="8723" max="8723" width="15" style="275" bestFit="1" customWidth="1"/>
    <col min="8724" max="8725" width="15" style="275" customWidth="1"/>
    <col min="8726" max="8726" width="14.5703125" style="275" bestFit="1" customWidth="1"/>
    <col min="8727" max="8728" width="14.5703125" style="275" customWidth="1"/>
    <col min="8729" max="8729" width="15.28515625" style="275" customWidth="1"/>
    <col min="8730" max="8731" width="11.42578125" style="275" customWidth="1"/>
    <col min="8732" max="8732" width="14.7109375" style="275" customWidth="1"/>
    <col min="8733" max="8733" width="11.42578125" style="275" customWidth="1"/>
    <col min="8734" max="8734" width="12.42578125" style="275" bestFit="1" customWidth="1"/>
    <col min="8735" max="8736" width="9.140625" style="275"/>
    <col min="8737" max="8737" width="18.5703125" style="275" bestFit="1" customWidth="1"/>
    <col min="8738" max="8910" width="9.140625" style="275"/>
    <col min="8911" max="8911" width="4.85546875" style="275" customWidth="1"/>
    <col min="8912" max="8912" width="8.28515625" style="275" customWidth="1"/>
    <col min="8913" max="8913" width="7.28515625" style="275" bestFit="1" customWidth="1"/>
    <col min="8914" max="8914" width="8.5703125" style="275" bestFit="1" customWidth="1"/>
    <col min="8915" max="8915" width="40.7109375" style="275" customWidth="1"/>
    <col min="8916" max="8916" width="14.7109375" style="275" bestFit="1" customWidth="1"/>
    <col min="8917" max="8918" width="14.7109375" style="275" customWidth="1"/>
    <col min="8919" max="8919" width="14.140625" style="275" customWidth="1"/>
    <col min="8920" max="8921" width="12.85546875" style="275" customWidth="1"/>
    <col min="8922" max="8924" width="14.5703125" style="275" customWidth="1"/>
    <col min="8925" max="8925" width="14.140625" style="275" customWidth="1"/>
    <col min="8926" max="8927" width="11.7109375" style="275" customWidth="1"/>
    <col min="8928" max="8928" width="14.28515625" style="275" bestFit="1" customWidth="1"/>
    <col min="8929" max="8930" width="14.28515625" style="275" customWidth="1"/>
    <col min="8931" max="8931" width="14" style="275" customWidth="1"/>
    <col min="8932" max="8933" width="12.85546875" style="275" customWidth="1"/>
    <col min="8934" max="8934" width="14.140625" style="275" customWidth="1"/>
    <col min="8935" max="8936" width="12.7109375" style="275" customWidth="1"/>
    <col min="8937" max="8937" width="15.7109375" style="275" bestFit="1" customWidth="1"/>
    <col min="8938" max="8939" width="15.7109375" style="275" customWidth="1"/>
    <col min="8940" max="8940" width="14.85546875" style="275" customWidth="1"/>
    <col min="8941" max="8941" width="13.85546875" style="275" customWidth="1"/>
    <col min="8942" max="8942" width="15" style="275" customWidth="1"/>
    <col min="8943" max="8943" width="15.7109375" style="275" bestFit="1" customWidth="1"/>
    <col min="8944" max="8945" width="15.7109375" style="275" customWidth="1"/>
    <col min="8946" max="8946" width="15" style="275" customWidth="1"/>
    <col min="8947" max="8948" width="11.5703125" style="275" customWidth="1"/>
    <col min="8949" max="8951" width="14" style="275" customWidth="1"/>
    <col min="8952" max="8952" width="14.28515625" style="275" customWidth="1"/>
    <col min="8953" max="8954" width="12.85546875" style="275" customWidth="1"/>
    <col min="8955" max="8957" width="16.28515625" style="275" customWidth="1"/>
    <col min="8958" max="8960" width="16.140625" style="275" customWidth="1"/>
    <col min="8961" max="8963" width="14.5703125" style="275" customWidth="1"/>
    <col min="8964" max="8964" width="14" style="275" customWidth="1"/>
    <col min="8965" max="8965" width="12.7109375" style="275" customWidth="1"/>
    <col min="8966" max="8966" width="14" style="275" customWidth="1"/>
    <col min="8967" max="8969" width="15.7109375" style="275" customWidth="1"/>
    <col min="8970" max="8971" width="14.5703125" style="275" customWidth="1"/>
    <col min="8972" max="8972" width="15.7109375" style="275" customWidth="1"/>
    <col min="8973" max="8975" width="14.5703125" style="275" customWidth="1"/>
    <col min="8976" max="8976" width="14.7109375" style="275" bestFit="1" customWidth="1"/>
    <col min="8977" max="8978" width="14.7109375" style="275" customWidth="1"/>
    <col min="8979" max="8979" width="15" style="275" bestFit="1" customWidth="1"/>
    <col min="8980" max="8981" width="15" style="275" customWidth="1"/>
    <col min="8982" max="8982" width="14.5703125" style="275" bestFit="1" customWidth="1"/>
    <col min="8983" max="8984" width="14.5703125" style="275" customWidth="1"/>
    <col min="8985" max="8985" width="15.28515625" style="275" customWidth="1"/>
    <col min="8986" max="8987" width="11.42578125" style="275" customWidth="1"/>
    <col min="8988" max="8988" width="14.7109375" style="275" customWidth="1"/>
    <col min="8989" max="8989" width="11.42578125" style="275" customWidth="1"/>
    <col min="8990" max="8990" width="12.42578125" style="275" bestFit="1" customWidth="1"/>
    <col min="8991" max="8992" width="9.140625" style="275"/>
    <col min="8993" max="8993" width="18.5703125" style="275" bestFit="1" customWidth="1"/>
    <col min="8994" max="9166" width="9.140625" style="275"/>
    <col min="9167" max="9167" width="4.85546875" style="275" customWidth="1"/>
    <col min="9168" max="9168" width="8.28515625" style="275" customWidth="1"/>
    <col min="9169" max="9169" width="7.28515625" style="275" bestFit="1" customWidth="1"/>
    <col min="9170" max="9170" width="8.5703125" style="275" bestFit="1" customWidth="1"/>
    <col min="9171" max="9171" width="40.7109375" style="275" customWidth="1"/>
    <col min="9172" max="9172" width="14.7109375" style="275" bestFit="1" customWidth="1"/>
    <col min="9173" max="9174" width="14.7109375" style="275" customWidth="1"/>
    <col min="9175" max="9175" width="14.140625" style="275" customWidth="1"/>
    <col min="9176" max="9177" width="12.85546875" style="275" customWidth="1"/>
    <col min="9178" max="9180" width="14.5703125" style="275" customWidth="1"/>
    <col min="9181" max="9181" width="14.140625" style="275" customWidth="1"/>
    <col min="9182" max="9183" width="11.7109375" style="275" customWidth="1"/>
    <col min="9184" max="9184" width="14.28515625" style="275" bestFit="1" customWidth="1"/>
    <col min="9185" max="9186" width="14.28515625" style="275" customWidth="1"/>
    <col min="9187" max="9187" width="14" style="275" customWidth="1"/>
    <col min="9188" max="9189" width="12.85546875" style="275" customWidth="1"/>
    <col min="9190" max="9190" width="14.140625" style="275" customWidth="1"/>
    <col min="9191" max="9192" width="12.7109375" style="275" customWidth="1"/>
    <col min="9193" max="9193" width="15.7109375" style="275" bestFit="1" customWidth="1"/>
    <col min="9194" max="9195" width="15.7109375" style="275" customWidth="1"/>
    <col min="9196" max="9196" width="14.85546875" style="275" customWidth="1"/>
    <col min="9197" max="9197" width="13.85546875" style="275" customWidth="1"/>
    <col min="9198" max="9198" width="15" style="275" customWidth="1"/>
    <col min="9199" max="9199" width="15.7109375" style="275" bestFit="1" customWidth="1"/>
    <col min="9200" max="9201" width="15.7109375" style="275" customWidth="1"/>
    <col min="9202" max="9202" width="15" style="275" customWidth="1"/>
    <col min="9203" max="9204" width="11.5703125" style="275" customWidth="1"/>
    <col min="9205" max="9207" width="14" style="275" customWidth="1"/>
    <col min="9208" max="9208" width="14.28515625" style="275" customWidth="1"/>
    <col min="9209" max="9210" width="12.85546875" style="275" customWidth="1"/>
    <col min="9211" max="9213" width="16.28515625" style="275" customWidth="1"/>
    <col min="9214" max="9216" width="16.140625" style="275" customWidth="1"/>
    <col min="9217" max="9219" width="14.5703125" style="275" customWidth="1"/>
    <col min="9220" max="9220" width="14" style="275" customWidth="1"/>
    <col min="9221" max="9221" width="12.7109375" style="275" customWidth="1"/>
    <col min="9222" max="9222" width="14" style="275" customWidth="1"/>
    <col min="9223" max="9225" width="15.7109375" style="275" customWidth="1"/>
    <col min="9226" max="9227" width="14.5703125" style="275" customWidth="1"/>
    <col min="9228" max="9228" width="15.7109375" style="275" customWidth="1"/>
    <col min="9229" max="9231" width="14.5703125" style="275" customWidth="1"/>
    <col min="9232" max="9232" width="14.7109375" style="275" bestFit="1" customWidth="1"/>
    <col min="9233" max="9234" width="14.7109375" style="275" customWidth="1"/>
    <col min="9235" max="9235" width="15" style="275" bestFit="1" customWidth="1"/>
    <col min="9236" max="9237" width="15" style="275" customWidth="1"/>
    <col min="9238" max="9238" width="14.5703125" style="275" bestFit="1" customWidth="1"/>
    <col min="9239" max="9240" width="14.5703125" style="275" customWidth="1"/>
    <col min="9241" max="9241" width="15.28515625" style="275" customWidth="1"/>
    <col min="9242" max="9243" width="11.42578125" style="275" customWidth="1"/>
    <col min="9244" max="9244" width="14.7109375" style="275" customWidth="1"/>
    <col min="9245" max="9245" width="11.42578125" style="275" customWidth="1"/>
    <col min="9246" max="9246" width="12.42578125" style="275" bestFit="1" customWidth="1"/>
    <col min="9247" max="9248" width="9.140625" style="275"/>
    <col min="9249" max="9249" width="18.5703125" style="275" bestFit="1" customWidth="1"/>
    <col min="9250" max="9422" width="9.140625" style="275"/>
    <col min="9423" max="9423" width="4.85546875" style="275" customWidth="1"/>
    <col min="9424" max="9424" width="8.28515625" style="275" customWidth="1"/>
    <col min="9425" max="9425" width="7.28515625" style="275" bestFit="1" customWidth="1"/>
    <col min="9426" max="9426" width="8.5703125" style="275" bestFit="1" customWidth="1"/>
    <col min="9427" max="9427" width="40.7109375" style="275" customWidth="1"/>
    <col min="9428" max="9428" width="14.7109375" style="275" bestFit="1" customWidth="1"/>
    <col min="9429" max="9430" width="14.7109375" style="275" customWidth="1"/>
    <col min="9431" max="9431" width="14.140625" style="275" customWidth="1"/>
    <col min="9432" max="9433" width="12.85546875" style="275" customWidth="1"/>
    <col min="9434" max="9436" width="14.5703125" style="275" customWidth="1"/>
    <col min="9437" max="9437" width="14.140625" style="275" customWidth="1"/>
    <col min="9438" max="9439" width="11.7109375" style="275" customWidth="1"/>
    <col min="9440" max="9440" width="14.28515625" style="275" bestFit="1" customWidth="1"/>
    <col min="9441" max="9442" width="14.28515625" style="275" customWidth="1"/>
    <col min="9443" max="9443" width="14" style="275" customWidth="1"/>
    <col min="9444" max="9445" width="12.85546875" style="275" customWidth="1"/>
    <col min="9446" max="9446" width="14.140625" style="275" customWidth="1"/>
    <col min="9447" max="9448" width="12.7109375" style="275" customWidth="1"/>
    <col min="9449" max="9449" width="15.7109375" style="275" bestFit="1" customWidth="1"/>
    <col min="9450" max="9451" width="15.7109375" style="275" customWidth="1"/>
    <col min="9452" max="9452" width="14.85546875" style="275" customWidth="1"/>
    <col min="9453" max="9453" width="13.85546875" style="275" customWidth="1"/>
    <col min="9454" max="9454" width="15" style="275" customWidth="1"/>
    <col min="9455" max="9455" width="15.7109375" style="275" bestFit="1" customWidth="1"/>
    <col min="9456" max="9457" width="15.7109375" style="275" customWidth="1"/>
    <col min="9458" max="9458" width="15" style="275" customWidth="1"/>
    <col min="9459" max="9460" width="11.5703125" style="275" customWidth="1"/>
    <col min="9461" max="9463" width="14" style="275" customWidth="1"/>
    <col min="9464" max="9464" width="14.28515625" style="275" customWidth="1"/>
    <col min="9465" max="9466" width="12.85546875" style="275" customWidth="1"/>
    <col min="9467" max="9469" width="16.28515625" style="275" customWidth="1"/>
    <col min="9470" max="9472" width="16.140625" style="275" customWidth="1"/>
    <col min="9473" max="9475" width="14.5703125" style="275" customWidth="1"/>
    <col min="9476" max="9476" width="14" style="275" customWidth="1"/>
    <col min="9477" max="9477" width="12.7109375" style="275" customWidth="1"/>
    <col min="9478" max="9478" width="14" style="275" customWidth="1"/>
    <col min="9479" max="9481" width="15.7109375" style="275" customWidth="1"/>
    <col min="9482" max="9483" width="14.5703125" style="275" customWidth="1"/>
    <col min="9484" max="9484" width="15.7109375" style="275" customWidth="1"/>
    <col min="9485" max="9487" width="14.5703125" style="275" customWidth="1"/>
    <col min="9488" max="9488" width="14.7109375" style="275" bestFit="1" customWidth="1"/>
    <col min="9489" max="9490" width="14.7109375" style="275" customWidth="1"/>
    <col min="9491" max="9491" width="15" style="275" bestFit="1" customWidth="1"/>
    <col min="9492" max="9493" width="15" style="275" customWidth="1"/>
    <col min="9494" max="9494" width="14.5703125" style="275" bestFit="1" customWidth="1"/>
    <col min="9495" max="9496" width="14.5703125" style="275" customWidth="1"/>
    <col min="9497" max="9497" width="15.28515625" style="275" customWidth="1"/>
    <col min="9498" max="9499" width="11.42578125" style="275" customWidth="1"/>
    <col min="9500" max="9500" width="14.7109375" style="275" customWidth="1"/>
    <col min="9501" max="9501" width="11.42578125" style="275" customWidth="1"/>
    <col min="9502" max="9502" width="12.42578125" style="275" bestFit="1" customWidth="1"/>
    <col min="9503" max="9504" width="9.140625" style="275"/>
    <col min="9505" max="9505" width="18.5703125" style="275" bestFit="1" customWidth="1"/>
    <col min="9506" max="9678" width="9.140625" style="275"/>
    <col min="9679" max="9679" width="4.85546875" style="275" customWidth="1"/>
    <col min="9680" max="9680" width="8.28515625" style="275" customWidth="1"/>
    <col min="9681" max="9681" width="7.28515625" style="275" bestFit="1" customWidth="1"/>
    <col min="9682" max="9682" width="8.5703125" style="275" bestFit="1" customWidth="1"/>
    <col min="9683" max="9683" width="40.7109375" style="275" customWidth="1"/>
    <col min="9684" max="9684" width="14.7109375" style="275" bestFit="1" customWidth="1"/>
    <col min="9685" max="9686" width="14.7109375" style="275" customWidth="1"/>
    <col min="9687" max="9687" width="14.140625" style="275" customWidth="1"/>
    <col min="9688" max="9689" width="12.85546875" style="275" customWidth="1"/>
    <col min="9690" max="9692" width="14.5703125" style="275" customWidth="1"/>
    <col min="9693" max="9693" width="14.140625" style="275" customWidth="1"/>
    <col min="9694" max="9695" width="11.7109375" style="275" customWidth="1"/>
    <col min="9696" max="9696" width="14.28515625" style="275" bestFit="1" customWidth="1"/>
    <col min="9697" max="9698" width="14.28515625" style="275" customWidth="1"/>
    <col min="9699" max="9699" width="14" style="275" customWidth="1"/>
    <col min="9700" max="9701" width="12.85546875" style="275" customWidth="1"/>
    <col min="9702" max="9702" width="14.140625" style="275" customWidth="1"/>
    <col min="9703" max="9704" width="12.7109375" style="275" customWidth="1"/>
    <col min="9705" max="9705" width="15.7109375" style="275" bestFit="1" customWidth="1"/>
    <col min="9706" max="9707" width="15.7109375" style="275" customWidth="1"/>
    <col min="9708" max="9708" width="14.85546875" style="275" customWidth="1"/>
    <col min="9709" max="9709" width="13.85546875" style="275" customWidth="1"/>
    <col min="9710" max="9710" width="15" style="275" customWidth="1"/>
    <col min="9711" max="9711" width="15.7109375" style="275" bestFit="1" customWidth="1"/>
    <col min="9712" max="9713" width="15.7109375" style="275" customWidth="1"/>
    <col min="9714" max="9714" width="15" style="275" customWidth="1"/>
    <col min="9715" max="9716" width="11.5703125" style="275" customWidth="1"/>
    <col min="9717" max="9719" width="14" style="275" customWidth="1"/>
    <col min="9720" max="9720" width="14.28515625" style="275" customWidth="1"/>
    <col min="9721" max="9722" width="12.85546875" style="275" customWidth="1"/>
    <col min="9723" max="9725" width="16.28515625" style="275" customWidth="1"/>
    <col min="9726" max="9728" width="16.140625" style="275" customWidth="1"/>
    <col min="9729" max="9731" width="14.5703125" style="275" customWidth="1"/>
    <col min="9732" max="9732" width="14" style="275" customWidth="1"/>
    <col min="9733" max="9733" width="12.7109375" style="275" customWidth="1"/>
    <col min="9734" max="9734" width="14" style="275" customWidth="1"/>
    <col min="9735" max="9737" width="15.7109375" style="275" customWidth="1"/>
    <col min="9738" max="9739" width="14.5703125" style="275" customWidth="1"/>
    <col min="9740" max="9740" width="15.7109375" style="275" customWidth="1"/>
    <col min="9741" max="9743" width="14.5703125" style="275" customWidth="1"/>
    <col min="9744" max="9744" width="14.7109375" style="275" bestFit="1" customWidth="1"/>
    <col min="9745" max="9746" width="14.7109375" style="275" customWidth="1"/>
    <col min="9747" max="9747" width="15" style="275" bestFit="1" customWidth="1"/>
    <col min="9748" max="9749" width="15" style="275" customWidth="1"/>
    <col min="9750" max="9750" width="14.5703125" style="275" bestFit="1" customWidth="1"/>
    <col min="9751" max="9752" width="14.5703125" style="275" customWidth="1"/>
    <col min="9753" max="9753" width="15.28515625" style="275" customWidth="1"/>
    <col min="9754" max="9755" width="11.42578125" style="275" customWidth="1"/>
    <col min="9756" max="9756" width="14.7109375" style="275" customWidth="1"/>
    <col min="9757" max="9757" width="11.42578125" style="275" customWidth="1"/>
    <col min="9758" max="9758" width="12.42578125" style="275" bestFit="1" customWidth="1"/>
    <col min="9759" max="9760" width="9.140625" style="275"/>
    <col min="9761" max="9761" width="18.5703125" style="275" bestFit="1" customWidth="1"/>
    <col min="9762" max="9934" width="9.140625" style="275"/>
    <col min="9935" max="9935" width="4.85546875" style="275" customWidth="1"/>
    <col min="9936" max="9936" width="8.28515625" style="275" customWidth="1"/>
    <col min="9937" max="9937" width="7.28515625" style="275" bestFit="1" customWidth="1"/>
    <col min="9938" max="9938" width="8.5703125" style="275" bestFit="1" customWidth="1"/>
    <col min="9939" max="9939" width="40.7109375" style="275" customWidth="1"/>
    <col min="9940" max="9940" width="14.7109375" style="275" bestFit="1" customWidth="1"/>
    <col min="9941" max="9942" width="14.7109375" style="275" customWidth="1"/>
    <col min="9943" max="9943" width="14.140625" style="275" customWidth="1"/>
    <col min="9944" max="9945" width="12.85546875" style="275" customWidth="1"/>
    <col min="9946" max="9948" width="14.5703125" style="275" customWidth="1"/>
    <col min="9949" max="9949" width="14.140625" style="275" customWidth="1"/>
    <col min="9950" max="9951" width="11.7109375" style="275" customWidth="1"/>
    <col min="9952" max="9952" width="14.28515625" style="275" bestFit="1" customWidth="1"/>
    <col min="9953" max="9954" width="14.28515625" style="275" customWidth="1"/>
    <col min="9955" max="9955" width="14" style="275" customWidth="1"/>
    <col min="9956" max="9957" width="12.85546875" style="275" customWidth="1"/>
    <col min="9958" max="9958" width="14.140625" style="275" customWidth="1"/>
    <col min="9959" max="9960" width="12.7109375" style="275" customWidth="1"/>
    <col min="9961" max="9961" width="15.7109375" style="275" bestFit="1" customWidth="1"/>
    <col min="9962" max="9963" width="15.7109375" style="275" customWidth="1"/>
    <col min="9964" max="9964" width="14.85546875" style="275" customWidth="1"/>
    <col min="9965" max="9965" width="13.85546875" style="275" customWidth="1"/>
    <col min="9966" max="9966" width="15" style="275" customWidth="1"/>
    <col min="9967" max="9967" width="15.7109375" style="275" bestFit="1" customWidth="1"/>
    <col min="9968" max="9969" width="15.7109375" style="275" customWidth="1"/>
    <col min="9970" max="9970" width="15" style="275" customWidth="1"/>
    <col min="9971" max="9972" width="11.5703125" style="275" customWidth="1"/>
    <col min="9973" max="9975" width="14" style="275" customWidth="1"/>
    <col min="9976" max="9976" width="14.28515625" style="275" customWidth="1"/>
    <col min="9977" max="9978" width="12.85546875" style="275" customWidth="1"/>
    <col min="9979" max="9981" width="16.28515625" style="275" customWidth="1"/>
    <col min="9982" max="9984" width="16.140625" style="275" customWidth="1"/>
    <col min="9985" max="9987" width="14.5703125" style="275" customWidth="1"/>
    <col min="9988" max="9988" width="14" style="275" customWidth="1"/>
    <col min="9989" max="9989" width="12.7109375" style="275" customWidth="1"/>
    <col min="9990" max="9990" width="14" style="275" customWidth="1"/>
    <col min="9991" max="9993" width="15.7109375" style="275" customWidth="1"/>
    <col min="9994" max="9995" width="14.5703125" style="275" customWidth="1"/>
    <col min="9996" max="9996" width="15.7109375" style="275" customWidth="1"/>
    <col min="9997" max="9999" width="14.5703125" style="275" customWidth="1"/>
    <col min="10000" max="10000" width="14.7109375" style="275" bestFit="1" customWidth="1"/>
    <col min="10001" max="10002" width="14.7109375" style="275" customWidth="1"/>
    <col min="10003" max="10003" width="15" style="275" bestFit="1" customWidth="1"/>
    <col min="10004" max="10005" width="15" style="275" customWidth="1"/>
    <col min="10006" max="10006" width="14.5703125" style="275" bestFit="1" customWidth="1"/>
    <col min="10007" max="10008" width="14.5703125" style="275" customWidth="1"/>
    <col min="10009" max="10009" width="15.28515625" style="275" customWidth="1"/>
    <col min="10010" max="10011" width="11.42578125" style="275" customWidth="1"/>
    <col min="10012" max="10012" width="14.7109375" style="275" customWidth="1"/>
    <col min="10013" max="10013" width="11.42578125" style="275" customWidth="1"/>
    <col min="10014" max="10014" width="12.42578125" style="275" bestFit="1" customWidth="1"/>
    <col min="10015" max="10016" width="9.140625" style="275"/>
    <col min="10017" max="10017" width="18.5703125" style="275" bestFit="1" customWidth="1"/>
    <col min="10018" max="10190" width="9.140625" style="275"/>
    <col min="10191" max="10191" width="4.85546875" style="275" customWidth="1"/>
    <col min="10192" max="10192" width="8.28515625" style="275" customWidth="1"/>
    <col min="10193" max="10193" width="7.28515625" style="275" bestFit="1" customWidth="1"/>
    <col min="10194" max="10194" width="8.5703125" style="275" bestFit="1" customWidth="1"/>
    <col min="10195" max="10195" width="40.7109375" style="275" customWidth="1"/>
    <col min="10196" max="10196" width="14.7109375" style="275" bestFit="1" customWidth="1"/>
    <col min="10197" max="10198" width="14.7109375" style="275" customWidth="1"/>
    <col min="10199" max="10199" width="14.140625" style="275" customWidth="1"/>
    <col min="10200" max="10201" width="12.85546875" style="275" customWidth="1"/>
    <col min="10202" max="10204" width="14.5703125" style="275" customWidth="1"/>
    <col min="10205" max="10205" width="14.140625" style="275" customWidth="1"/>
    <col min="10206" max="10207" width="11.7109375" style="275" customWidth="1"/>
    <col min="10208" max="10208" width="14.28515625" style="275" bestFit="1" customWidth="1"/>
    <col min="10209" max="10210" width="14.28515625" style="275" customWidth="1"/>
    <col min="10211" max="10211" width="14" style="275" customWidth="1"/>
    <col min="10212" max="10213" width="12.85546875" style="275" customWidth="1"/>
    <col min="10214" max="10214" width="14.140625" style="275" customWidth="1"/>
    <col min="10215" max="10216" width="12.7109375" style="275" customWidth="1"/>
    <col min="10217" max="10217" width="15.7109375" style="275" bestFit="1" customWidth="1"/>
    <col min="10218" max="10219" width="15.7109375" style="275" customWidth="1"/>
    <col min="10220" max="10220" width="14.85546875" style="275" customWidth="1"/>
    <col min="10221" max="10221" width="13.85546875" style="275" customWidth="1"/>
    <col min="10222" max="10222" width="15" style="275" customWidth="1"/>
    <col min="10223" max="10223" width="15.7109375" style="275" bestFit="1" customWidth="1"/>
    <col min="10224" max="10225" width="15.7109375" style="275" customWidth="1"/>
    <col min="10226" max="10226" width="15" style="275" customWidth="1"/>
    <col min="10227" max="10228" width="11.5703125" style="275" customWidth="1"/>
    <col min="10229" max="10231" width="14" style="275" customWidth="1"/>
    <col min="10232" max="10232" width="14.28515625" style="275" customWidth="1"/>
    <col min="10233" max="10234" width="12.85546875" style="275" customWidth="1"/>
    <col min="10235" max="10237" width="16.28515625" style="275" customWidth="1"/>
    <col min="10238" max="10240" width="16.140625" style="275" customWidth="1"/>
    <col min="10241" max="10243" width="14.5703125" style="275" customWidth="1"/>
    <col min="10244" max="10244" width="14" style="275" customWidth="1"/>
    <col min="10245" max="10245" width="12.7109375" style="275" customWidth="1"/>
    <col min="10246" max="10246" width="14" style="275" customWidth="1"/>
    <col min="10247" max="10249" width="15.7109375" style="275" customWidth="1"/>
    <col min="10250" max="10251" width="14.5703125" style="275" customWidth="1"/>
    <col min="10252" max="10252" width="15.7109375" style="275" customWidth="1"/>
    <col min="10253" max="10255" width="14.5703125" style="275" customWidth="1"/>
    <col min="10256" max="10256" width="14.7109375" style="275" bestFit="1" customWidth="1"/>
    <col min="10257" max="10258" width="14.7109375" style="275" customWidth="1"/>
    <col min="10259" max="10259" width="15" style="275" bestFit="1" customWidth="1"/>
    <col min="10260" max="10261" width="15" style="275" customWidth="1"/>
    <col min="10262" max="10262" width="14.5703125" style="275" bestFit="1" customWidth="1"/>
    <col min="10263" max="10264" width="14.5703125" style="275" customWidth="1"/>
    <col min="10265" max="10265" width="15.28515625" style="275" customWidth="1"/>
    <col min="10266" max="10267" width="11.42578125" style="275" customWidth="1"/>
    <col min="10268" max="10268" width="14.7109375" style="275" customWidth="1"/>
    <col min="10269" max="10269" width="11.42578125" style="275" customWidth="1"/>
    <col min="10270" max="10270" width="12.42578125" style="275" bestFit="1" customWidth="1"/>
    <col min="10271" max="10272" width="9.140625" style="275"/>
    <col min="10273" max="10273" width="18.5703125" style="275" bestFit="1" customWidth="1"/>
    <col min="10274" max="10446" width="9.140625" style="275"/>
    <col min="10447" max="10447" width="4.85546875" style="275" customWidth="1"/>
    <col min="10448" max="10448" width="8.28515625" style="275" customWidth="1"/>
    <col min="10449" max="10449" width="7.28515625" style="275" bestFit="1" customWidth="1"/>
    <col min="10450" max="10450" width="8.5703125" style="275" bestFit="1" customWidth="1"/>
    <col min="10451" max="10451" width="40.7109375" style="275" customWidth="1"/>
    <col min="10452" max="10452" width="14.7109375" style="275" bestFit="1" customWidth="1"/>
    <col min="10453" max="10454" width="14.7109375" style="275" customWidth="1"/>
    <col min="10455" max="10455" width="14.140625" style="275" customWidth="1"/>
    <col min="10456" max="10457" width="12.85546875" style="275" customWidth="1"/>
    <col min="10458" max="10460" width="14.5703125" style="275" customWidth="1"/>
    <col min="10461" max="10461" width="14.140625" style="275" customWidth="1"/>
    <col min="10462" max="10463" width="11.7109375" style="275" customWidth="1"/>
    <col min="10464" max="10464" width="14.28515625" style="275" bestFit="1" customWidth="1"/>
    <col min="10465" max="10466" width="14.28515625" style="275" customWidth="1"/>
    <col min="10467" max="10467" width="14" style="275" customWidth="1"/>
    <col min="10468" max="10469" width="12.85546875" style="275" customWidth="1"/>
    <col min="10470" max="10470" width="14.140625" style="275" customWidth="1"/>
    <col min="10471" max="10472" width="12.7109375" style="275" customWidth="1"/>
    <col min="10473" max="10473" width="15.7109375" style="275" bestFit="1" customWidth="1"/>
    <col min="10474" max="10475" width="15.7109375" style="275" customWidth="1"/>
    <col min="10476" max="10476" width="14.85546875" style="275" customWidth="1"/>
    <col min="10477" max="10477" width="13.85546875" style="275" customWidth="1"/>
    <col min="10478" max="10478" width="15" style="275" customWidth="1"/>
    <col min="10479" max="10479" width="15.7109375" style="275" bestFit="1" customWidth="1"/>
    <col min="10480" max="10481" width="15.7109375" style="275" customWidth="1"/>
    <col min="10482" max="10482" width="15" style="275" customWidth="1"/>
    <col min="10483" max="10484" width="11.5703125" style="275" customWidth="1"/>
    <col min="10485" max="10487" width="14" style="275" customWidth="1"/>
    <col min="10488" max="10488" width="14.28515625" style="275" customWidth="1"/>
    <col min="10489" max="10490" width="12.85546875" style="275" customWidth="1"/>
    <col min="10491" max="10493" width="16.28515625" style="275" customWidth="1"/>
    <col min="10494" max="10496" width="16.140625" style="275" customWidth="1"/>
    <col min="10497" max="10499" width="14.5703125" style="275" customWidth="1"/>
    <col min="10500" max="10500" width="14" style="275" customWidth="1"/>
    <col min="10501" max="10501" width="12.7109375" style="275" customWidth="1"/>
    <col min="10502" max="10502" width="14" style="275" customWidth="1"/>
    <col min="10503" max="10505" width="15.7109375" style="275" customWidth="1"/>
    <col min="10506" max="10507" width="14.5703125" style="275" customWidth="1"/>
    <col min="10508" max="10508" width="15.7109375" style="275" customWidth="1"/>
    <col min="10509" max="10511" width="14.5703125" style="275" customWidth="1"/>
    <col min="10512" max="10512" width="14.7109375" style="275" bestFit="1" customWidth="1"/>
    <col min="10513" max="10514" width="14.7109375" style="275" customWidth="1"/>
    <col min="10515" max="10515" width="15" style="275" bestFit="1" customWidth="1"/>
    <col min="10516" max="10517" width="15" style="275" customWidth="1"/>
    <col min="10518" max="10518" width="14.5703125" style="275" bestFit="1" customWidth="1"/>
    <col min="10519" max="10520" width="14.5703125" style="275" customWidth="1"/>
    <col min="10521" max="10521" width="15.28515625" style="275" customWidth="1"/>
    <col min="10522" max="10523" width="11.42578125" style="275" customWidth="1"/>
    <col min="10524" max="10524" width="14.7109375" style="275" customWidth="1"/>
    <col min="10525" max="10525" width="11.42578125" style="275" customWidth="1"/>
    <col min="10526" max="10526" width="12.42578125" style="275" bestFit="1" customWidth="1"/>
    <col min="10527" max="10528" width="9.140625" style="275"/>
    <col min="10529" max="10529" width="18.5703125" style="275" bestFit="1" customWidth="1"/>
    <col min="10530" max="10702" width="9.140625" style="275"/>
    <col min="10703" max="10703" width="4.85546875" style="275" customWidth="1"/>
    <col min="10704" max="10704" width="8.28515625" style="275" customWidth="1"/>
    <col min="10705" max="10705" width="7.28515625" style="275" bestFit="1" customWidth="1"/>
    <col min="10706" max="10706" width="8.5703125" style="275" bestFit="1" customWidth="1"/>
    <col min="10707" max="10707" width="40.7109375" style="275" customWidth="1"/>
    <col min="10708" max="10708" width="14.7109375" style="275" bestFit="1" customWidth="1"/>
    <col min="10709" max="10710" width="14.7109375" style="275" customWidth="1"/>
    <col min="10711" max="10711" width="14.140625" style="275" customWidth="1"/>
    <col min="10712" max="10713" width="12.85546875" style="275" customWidth="1"/>
    <col min="10714" max="10716" width="14.5703125" style="275" customWidth="1"/>
    <col min="10717" max="10717" width="14.140625" style="275" customWidth="1"/>
    <col min="10718" max="10719" width="11.7109375" style="275" customWidth="1"/>
    <col min="10720" max="10720" width="14.28515625" style="275" bestFit="1" customWidth="1"/>
    <col min="10721" max="10722" width="14.28515625" style="275" customWidth="1"/>
    <col min="10723" max="10723" width="14" style="275" customWidth="1"/>
    <col min="10724" max="10725" width="12.85546875" style="275" customWidth="1"/>
    <col min="10726" max="10726" width="14.140625" style="275" customWidth="1"/>
    <col min="10727" max="10728" width="12.7109375" style="275" customWidth="1"/>
    <col min="10729" max="10729" width="15.7109375" style="275" bestFit="1" customWidth="1"/>
    <col min="10730" max="10731" width="15.7109375" style="275" customWidth="1"/>
    <col min="10732" max="10732" width="14.85546875" style="275" customWidth="1"/>
    <col min="10733" max="10733" width="13.85546875" style="275" customWidth="1"/>
    <col min="10734" max="10734" width="15" style="275" customWidth="1"/>
    <col min="10735" max="10735" width="15.7109375" style="275" bestFit="1" customWidth="1"/>
    <col min="10736" max="10737" width="15.7109375" style="275" customWidth="1"/>
    <col min="10738" max="10738" width="15" style="275" customWidth="1"/>
    <col min="10739" max="10740" width="11.5703125" style="275" customWidth="1"/>
    <col min="10741" max="10743" width="14" style="275" customWidth="1"/>
    <col min="10744" max="10744" width="14.28515625" style="275" customWidth="1"/>
    <col min="10745" max="10746" width="12.85546875" style="275" customWidth="1"/>
    <col min="10747" max="10749" width="16.28515625" style="275" customWidth="1"/>
    <col min="10750" max="10752" width="16.140625" style="275" customWidth="1"/>
    <col min="10753" max="10755" width="14.5703125" style="275" customWidth="1"/>
    <col min="10756" max="10756" width="14" style="275" customWidth="1"/>
    <col min="10757" max="10757" width="12.7109375" style="275" customWidth="1"/>
    <col min="10758" max="10758" width="14" style="275" customWidth="1"/>
    <col min="10759" max="10761" width="15.7109375" style="275" customWidth="1"/>
    <col min="10762" max="10763" width="14.5703125" style="275" customWidth="1"/>
    <col min="10764" max="10764" width="15.7109375" style="275" customWidth="1"/>
    <col min="10765" max="10767" width="14.5703125" style="275" customWidth="1"/>
    <col min="10768" max="10768" width="14.7109375" style="275" bestFit="1" customWidth="1"/>
    <col min="10769" max="10770" width="14.7109375" style="275" customWidth="1"/>
    <col min="10771" max="10771" width="15" style="275" bestFit="1" customWidth="1"/>
    <col min="10772" max="10773" width="15" style="275" customWidth="1"/>
    <col min="10774" max="10774" width="14.5703125" style="275" bestFit="1" customWidth="1"/>
    <col min="10775" max="10776" width="14.5703125" style="275" customWidth="1"/>
    <col min="10777" max="10777" width="15.28515625" style="275" customWidth="1"/>
    <col min="10778" max="10779" width="11.42578125" style="275" customWidth="1"/>
    <col min="10780" max="10780" width="14.7109375" style="275" customWidth="1"/>
    <col min="10781" max="10781" width="11.42578125" style="275" customWidth="1"/>
    <col min="10782" max="10782" width="12.42578125" style="275" bestFit="1" customWidth="1"/>
    <col min="10783" max="10784" width="9.140625" style="275"/>
    <col min="10785" max="10785" width="18.5703125" style="275" bestFit="1" customWidth="1"/>
    <col min="10786" max="10958" width="9.140625" style="275"/>
    <col min="10959" max="10959" width="4.85546875" style="275" customWidth="1"/>
    <col min="10960" max="10960" width="8.28515625" style="275" customWidth="1"/>
    <col min="10961" max="10961" width="7.28515625" style="275" bestFit="1" customWidth="1"/>
    <col min="10962" max="10962" width="8.5703125" style="275" bestFit="1" customWidth="1"/>
    <col min="10963" max="10963" width="40.7109375" style="275" customWidth="1"/>
    <col min="10964" max="10964" width="14.7109375" style="275" bestFit="1" customWidth="1"/>
    <col min="10965" max="10966" width="14.7109375" style="275" customWidth="1"/>
    <col min="10967" max="10967" width="14.140625" style="275" customWidth="1"/>
    <col min="10968" max="10969" width="12.85546875" style="275" customWidth="1"/>
    <col min="10970" max="10972" width="14.5703125" style="275" customWidth="1"/>
    <col min="10973" max="10973" width="14.140625" style="275" customWidth="1"/>
    <col min="10974" max="10975" width="11.7109375" style="275" customWidth="1"/>
    <col min="10976" max="10976" width="14.28515625" style="275" bestFit="1" customWidth="1"/>
    <col min="10977" max="10978" width="14.28515625" style="275" customWidth="1"/>
    <col min="10979" max="10979" width="14" style="275" customWidth="1"/>
    <col min="10980" max="10981" width="12.85546875" style="275" customWidth="1"/>
    <col min="10982" max="10982" width="14.140625" style="275" customWidth="1"/>
    <col min="10983" max="10984" width="12.7109375" style="275" customWidth="1"/>
    <col min="10985" max="10985" width="15.7109375" style="275" bestFit="1" customWidth="1"/>
    <col min="10986" max="10987" width="15.7109375" style="275" customWidth="1"/>
    <col min="10988" max="10988" width="14.85546875" style="275" customWidth="1"/>
    <col min="10989" max="10989" width="13.85546875" style="275" customWidth="1"/>
    <col min="10990" max="10990" width="15" style="275" customWidth="1"/>
    <col min="10991" max="10991" width="15.7109375" style="275" bestFit="1" customWidth="1"/>
    <col min="10992" max="10993" width="15.7109375" style="275" customWidth="1"/>
    <col min="10994" max="10994" width="15" style="275" customWidth="1"/>
    <col min="10995" max="10996" width="11.5703125" style="275" customWidth="1"/>
    <col min="10997" max="10999" width="14" style="275" customWidth="1"/>
    <col min="11000" max="11000" width="14.28515625" style="275" customWidth="1"/>
    <col min="11001" max="11002" width="12.85546875" style="275" customWidth="1"/>
    <col min="11003" max="11005" width="16.28515625" style="275" customWidth="1"/>
    <col min="11006" max="11008" width="16.140625" style="275" customWidth="1"/>
    <col min="11009" max="11011" width="14.5703125" style="275" customWidth="1"/>
    <col min="11012" max="11012" width="14" style="275" customWidth="1"/>
    <col min="11013" max="11013" width="12.7109375" style="275" customWidth="1"/>
    <col min="11014" max="11014" width="14" style="275" customWidth="1"/>
    <col min="11015" max="11017" width="15.7109375" style="275" customWidth="1"/>
    <col min="11018" max="11019" width="14.5703125" style="275" customWidth="1"/>
    <col min="11020" max="11020" width="15.7109375" style="275" customWidth="1"/>
    <col min="11021" max="11023" width="14.5703125" style="275" customWidth="1"/>
    <col min="11024" max="11024" width="14.7109375" style="275" bestFit="1" customWidth="1"/>
    <col min="11025" max="11026" width="14.7109375" style="275" customWidth="1"/>
    <col min="11027" max="11027" width="15" style="275" bestFit="1" customWidth="1"/>
    <col min="11028" max="11029" width="15" style="275" customWidth="1"/>
    <col min="11030" max="11030" width="14.5703125" style="275" bestFit="1" customWidth="1"/>
    <col min="11031" max="11032" width="14.5703125" style="275" customWidth="1"/>
    <col min="11033" max="11033" width="15.28515625" style="275" customWidth="1"/>
    <col min="11034" max="11035" width="11.42578125" style="275" customWidth="1"/>
    <col min="11036" max="11036" width="14.7109375" style="275" customWidth="1"/>
    <col min="11037" max="11037" width="11.42578125" style="275" customWidth="1"/>
    <col min="11038" max="11038" width="12.42578125" style="275" bestFit="1" customWidth="1"/>
    <col min="11039" max="11040" width="9.140625" style="275"/>
    <col min="11041" max="11041" width="18.5703125" style="275" bestFit="1" customWidth="1"/>
    <col min="11042" max="11214" width="9.140625" style="275"/>
    <col min="11215" max="11215" width="4.85546875" style="275" customWidth="1"/>
    <col min="11216" max="11216" width="8.28515625" style="275" customWidth="1"/>
    <col min="11217" max="11217" width="7.28515625" style="275" bestFit="1" customWidth="1"/>
    <col min="11218" max="11218" width="8.5703125" style="275" bestFit="1" customWidth="1"/>
    <col min="11219" max="11219" width="40.7109375" style="275" customWidth="1"/>
    <col min="11220" max="11220" width="14.7109375" style="275" bestFit="1" customWidth="1"/>
    <col min="11221" max="11222" width="14.7109375" style="275" customWidth="1"/>
    <col min="11223" max="11223" width="14.140625" style="275" customWidth="1"/>
    <col min="11224" max="11225" width="12.85546875" style="275" customWidth="1"/>
    <col min="11226" max="11228" width="14.5703125" style="275" customWidth="1"/>
    <col min="11229" max="11229" width="14.140625" style="275" customWidth="1"/>
    <col min="11230" max="11231" width="11.7109375" style="275" customWidth="1"/>
    <col min="11232" max="11232" width="14.28515625" style="275" bestFit="1" customWidth="1"/>
    <col min="11233" max="11234" width="14.28515625" style="275" customWidth="1"/>
    <col min="11235" max="11235" width="14" style="275" customWidth="1"/>
    <col min="11236" max="11237" width="12.85546875" style="275" customWidth="1"/>
    <col min="11238" max="11238" width="14.140625" style="275" customWidth="1"/>
    <col min="11239" max="11240" width="12.7109375" style="275" customWidth="1"/>
    <col min="11241" max="11241" width="15.7109375" style="275" bestFit="1" customWidth="1"/>
    <col min="11242" max="11243" width="15.7109375" style="275" customWidth="1"/>
    <col min="11244" max="11244" width="14.85546875" style="275" customWidth="1"/>
    <col min="11245" max="11245" width="13.85546875" style="275" customWidth="1"/>
    <col min="11246" max="11246" width="15" style="275" customWidth="1"/>
    <col min="11247" max="11247" width="15.7109375" style="275" bestFit="1" customWidth="1"/>
    <col min="11248" max="11249" width="15.7109375" style="275" customWidth="1"/>
    <col min="11250" max="11250" width="15" style="275" customWidth="1"/>
    <col min="11251" max="11252" width="11.5703125" style="275" customWidth="1"/>
    <col min="11253" max="11255" width="14" style="275" customWidth="1"/>
    <col min="11256" max="11256" width="14.28515625" style="275" customWidth="1"/>
    <col min="11257" max="11258" width="12.85546875" style="275" customWidth="1"/>
    <col min="11259" max="11261" width="16.28515625" style="275" customWidth="1"/>
    <col min="11262" max="11264" width="16.140625" style="275" customWidth="1"/>
    <col min="11265" max="11267" width="14.5703125" style="275" customWidth="1"/>
    <col min="11268" max="11268" width="14" style="275" customWidth="1"/>
    <col min="11269" max="11269" width="12.7109375" style="275" customWidth="1"/>
    <col min="11270" max="11270" width="14" style="275" customWidth="1"/>
    <col min="11271" max="11273" width="15.7109375" style="275" customWidth="1"/>
    <col min="11274" max="11275" width="14.5703125" style="275" customWidth="1"/>
    <col min="11276" max="11276" width="15.7109375" style="275" customWidth="1"/>
    <col min="11277" max="11279" width="14.5703125" style="275" customWidth="1"/>
    <col min="11280" max="11280" width="14.7109375" style="275" bestFit="1" customWidth="1"/>
    <col min="11281" max="11282" width="14.7109375" style="275" customWidth="1"/>
    <col min="11283" max="11283" width="15" style="275" bestFit="1" customWidth="1"/>
    <col min="11284" max="11285" width="15" style="275" customWidth="1"/>
    <col min="11286" max="11286" width="14.5703125" style="275" bestFit="1" customWidth="1"/>
    <col min="11287" max="11288" width="14.5703125" style="275" customWidth="1"/>
    <col min="11289" max="11289" width="15.28515625" style="275" customWidth="1"/>
    <col min="11290" max="11291" width="11.42578125" style="275" customWidth="1"/>
    <col min="11292" max="11292" width="14.7109375" style="275" customWidth="1"/>
    <col min="11293" max="11293" width="11.42578125" style="275" customWidth="1"/>
    <col min="11294" max="11294" width="12.42578125" style="275" bestFit="1" customWidth="1"/>
    <col min="11295" max="11296" width="9.140625" style="275"/>
    <col min="11297" max="11297" width="18.5703125" style="275" bestFit="1" customWidth="1"/>
    <col min="11298" max="11470" width="9.140625" style="275"/>
    <col min="11471" max="11471" width="4.85546875" style="275" customWidth="1"/>
    <col min="11472" max="11472" width="8.28515625" style="275" customWidth="1"/>
    <col min="11473" max="11473" width="7.28515625" style="275" bestFit="1" customWidth="1"/>
    <col min="11474" max="11474" width="8.5703125" style="275" bestFit="1" customWidth="1"/>
    <col min="11475" max="11475" width="40.7109375" style="275" customWidth="1"/>
    <col min="11476" max="11476" width="14.7109375" style="275" bestFit="1" customWidth="1"/>
    <col min="11477" max="11478" width="14.7109375" style="275" customWidth="1"/>
    <col min="11479" max="11479" width="14.140625" style="275" customWidth="1"/>
    <col min="11480" max="11481" width="12.85546875" style="275" customWidth="1"/>
    <col min="11482" max="11484" width="14.5703125" style="275" customWidth="1"/>
    <col min="11485" max="11485" width="14.140625" style="275" customWidth="1"/>
    <col min="11486" max="11487" width="11.7109375" style="275" customWidth="1"/>
    <col min="11488" max="11488" width="14.28515625" style="275" bestFit="1" customWidth="1"/>
    <col min="11489" max="11490" width="14.28515625" style="275" customWidth="1"/>
    <col min="11491" max="11491" width="14" style="275" customWidth="1"/>
    <col min="11492" max="11493" width="12.85546875" style="275" customWidth="1"/>
    <col min="11494" max="11494" width="14.140625" style="275" customWidth="1"/>
    <col min="11495" max="11496" width="12.7109375" style="275" customWidth="1"/>
    <col min="11497" max="11497" width="15.7109375" style="275" bestFit="1" customWidth="1"/>
    <col min="11498" max="11499" width="15.7109375" style="275" customWidth="1"/>
    <col min="11500" max="11500" width="14.85546875" style="275" customWidth="1"/>
    <col min="11501" max="11501" width="13.85546875" style="275" customWidth="1"/>
    <col min="11502" max="11502" width="15" style="275" customWidth="1"/>
    <col min="11503" max="11503" width="15.7109375" style="275" bestFit="1" customWidth="1"/>
    <col min="11504" max="11505" width="15.7109375" style="275" customWidth="1"/>
    <col min="11506" max="11506" width="15" style="275" customWidth="1"/>
    <col min="11507" max="11508" width="11.5703125" style="275" customWidth="1"/>
    <col min="11509" max="11511" width="14" style="275" customWidth="1"/>
    <col min="11512" max="11512" width="14.28515625" style="275" customWidth="1"/>
    <col min="11513" max="11514" width="12.85546875" style="275" customWidth="1"/>
    <col min="11515" max="11517" width="16.28515625" style="275" customWidth="1"/>
    <col min="11518" max="11520" width="16.140625" style="275" customWidth="1"/>
    <col min="11521" max="11523" width="14.5703125" style="275" customWidth="1"/>
    <col min="11524" max="11524" width="14" style="275" customWidth="1"/>
    <col min="11525" max="11525" width="12.7109375" style="275" customWidth="1"/>
    <col min="11526" max="11526" width="14" style="275" customWidth="1"/>
    <col min="11527" max="11529" width="15.7109375" style="275" customWidth="1"/>
    <col min="11530" max="11531" width="14.5703125" style="275" customWidth="1"/>
    <col min="11532" max="11532" width="15.7109375" style="275" customWidth="1"/>
    <col min="11533" max="11535" width="14.5703125" style="275" customWidth="1"/>
    <col min="11536" max="11536" width="14.7109375" style="275" bestFit="1" customWidth="1"/>
    <col min="11537" max="11538" width="14.7109375" style="275" customWidth="1"/>
    <col min="11539" max="11539" width="15" style="275" bestFit="1" customWidth="1"/>
    <col min="11540" max="11541" width="15" style="275" customWidth="1"/>
    <col min="11542" max="11542" width="14.5703125" style="275" bestFit="1" customWidth="1"/>
    <col min="11543" max="11544" width="14.5703125" style="275" customWidth="1"/>
    <col min="11545" max="11545" width="15.28515625" style="275" customWidth="1"/>
    <col min="11546" max="11547" width="11.42578125" style="275" customWidth="1"/>
    <col min="11548" max="11548" width="14.7109375" style="275" customWidth="1"/>
    <col min="11549" max="11549" width="11.42578125" style="275" customWidth="1"/>
    <col min="11550" max="11550" width="12.42578125" style="275" bestFit="1" customWidth="1"/>
    <col min="11551" max="11552" width="9.140625" style="275"/>
    <col min="11553" max="11553" width="18.5703125" style="275" bestFit="1" customWidth="1"/>
    <col min="11554" max="11726" width="9.140625" style="275"/>
    <col min="11727" max="11727" width="4.85546875" style="275" customWidth="1"/>
    <col min="11728" max="11728" width="8.28515625" style="275" customWidth="1"/>
    <col min="11729" max="11729" width="7.28515625" style="275" bestFit="1" customWidth="1"/>
    <col min="11730" max="11730" width="8.5703125" style="275" bestFit="1" customWidth="1"/>
    <col min="11731" max="11731" width="40.7109375" style="275" customWidth="1"/>
    <col min="11732" max="11732" width="14.7109375" style="275" bestFit="1" customWidth="1"/>
    <col min="11733" max="11734" width="14.7109375" style="275" customWidth="1"/>
    <col min="11735" max="11735" width="14.140625" style="275" customWidth="1"/>
    <col min="11736" max="11737" width="12.85546875" style="275" customWidth="1"/>
    <col min="11738" max="11740" width="14.5703125" style="275" customWidth="1"/>
    <col min="11741" max="11741" width="14.140625" style="275" customWidth="1"/>
    <col min="11742" max="11743" width="11.7109375" style="275" customWidth="1"/>
    <col min="11744" max="11744" width="14.28515625" style="275" bestFit="1" customWidth="1"/>
    <col min="11745" max="11746" width="14.28515625" style="275" customWidth="1"/>
    <col min="11747" max="11747" width="14" style="275" customWidth="1"/>
    <col min="11748" max="11749" width="12.85546875" style="275" customWidth="1"/>
    <col min="11750" max="11750" width="14.140625" style="275" customWidth="1"/>
    <col min="11751" max="11752" width="12.7109375" style="275" customWidth="1"/>
    <col min="11753" max="11753" width="15.7109375" style="275" bestFit="1" customWidth="1"/>
    <col min="11754" max="11755" width="15.7109375" style="275" customWidth="1"/>
    <col min="11756" max="11756" width="14.85546875" style="275" customWidth="1"/>
    <col min="11757" max="11757" width="13.85546875" style="275" customWidth="1"/>
    <col min="11758" max="11758" width="15" style="275" customWidth="1"/>
    <col min="11759" max="11759" width="15.7109375" style="275" bestFit="1" customWidth="1"/>
    <col min="11760" max="11761" width="15.7109375" style="275" customWidth="1"/>
    <col min="11762" max="11762" width="15" style="275" customWidth="1"/>
    <col min="11763" max="11764" width="11.5703125" style="275" customWidth="1"/>
    <col min="11765" max="11767" width="14" style="275" customWidth="1"/>
    <col min="11768" max="11768" width="14.28515625" style="275" customWidth="1"/>
    <col min="11769" max="11770" width="12.85546875" style="275" customWidth="1"/>
    <col min="11771" max="11773" width="16.28515625" style="275" customWidth="1"/>
    <col min="11774" max="11776" width="16.140625" style="275" customWidth="1"/>
    <col min="11777" max="11779" width="14.5703125" style="275" customWidth="1"/>
    <col min="11780" max="11780" width="14" style="275" customWidth="1"/>
    <col min="11781" max="11781" width="12.7109375" style="275" customWidth="1"/>
    <col min="11782" max="11782" width="14" style="275" customWidth="1"/>
    <col min="11783" max="11785" width="15.7109375" style="275" customWidth="1"/>
    <col min="11786" max="11787" width="14.5703125" style="275" customWidth="1"/>
    <col min="11788" max="11788" width="15.7109375" style="275" customWidth="1"/>
    <col min="11789" max="11791" width="14.5703125" style="275" customWidth="1"/>
    <col min="11792" max="11792" width="14.7109375" style="275" bestFit="1" customWidth="1"/>
    <col min="11793" max="11794" width="14.7109375" style="275" customWidth="1"/>
    <col min="11795" max="11795" width="15" style="275" bestFit="1" customWidth="1"/>
    <col min="11796" max="11797" width="15" style="275" customWidth="1"/>
    <col min="11798" max="11798" width="14.5703125" style="275" bestFit="1" customWidth="1"/>
    <col min="11799" max="11800" width="14.5703125" style="275" customWidth="1"/>
    <col min="11801" max="11801" width="15.28515625" style="275" customWidth="1"/>
    <col min="11802" max="11803" width="11.42578125" style="275" customWidth="1"/>
    <col min="11804" max="11804" width="14.7109375" style="275" customWidth="1"/>
    <col min="11805" max="11805" width="11.42578125" style="275" customWidth="1"/>
    <col min="11806" max="11806" width="12.42578125" style="275" bestFit="1" customWidth="1"/>
    <col min="11807" max="11808" width="9.140625" style="275"/>
    <col min="11809" max="11809" width="18.5703125" style="275" bestFit="1" customWidth="1"/>
    <col min="11810" max="11982" width="9.140625" style="275"/>
    <col min="11983" max="11983" width="4.85546875" style="275" customWidth="1"/>
    <col min="11984" max="11984" width="8.28515625" style="275" customWidth="1"/>
    <col min="11985" max="11985" width="7.28515625" style="275" bestFit="1" customWidth="1"/>
    <col min="11986" max="11986" width="8.5703125" style="275" bestFit="1" customWidth="1"/>
    <col min="11987" max="11987" width="40.7109375" style="275" customWidth="1"/>
    <col min="11988" max="11988" width="14.7109375" style="275" bestFit="1" customWidth="1"/>
    <col min="11989" max="11990" width="14.7109375" style="275" customWidth="1"/>
    <col min="11991" max="11991" width="14.140625" style="275" customWidth="1"/>
    <col min="11992" max="11993" width="12.85546875" style="275" customWidth="1"/>
    <col min="11994" max="11996" width="14.5703125" style="275" customWidth="1"/>
    <col min="11997" max="11997" width="14.140625" style="275" customWidth="1"/>
    <col min="11998" max="11999" width="11.7109375" style="275" customWidth="1"/>
    <col min="12000" max="12000" width="14.28515625" style="275" bestFit="1" customWidth="1"/>
    <col min="12001" max="12002" width="14.28515625" style="275" customWidth="1"/>
    <col min="12003" max="12003" width="14" style="275" customWidth="1"/>
    <col min="12004" max="12005" width="12.85546875" style="275" customWidth="1"/>
    <col min="12006" max="12006" width="14.140625" style="275" customWidth="1"/>
    <col min="12007" max="12008" width="12.7109375" style="275" customWidth="1"/>
    <col min="12009" max="12009" width="15.7109375" style="275" bestFit="1" customWidth="1"/>
    <col min="12010" max="12011" width="15.7109375" style="275" customWidth="1"/>
    <col min="12012" max="12012" width="14.85546875" style="275" customWidth="1"/>
    <col min="12013" max="12013" width="13.85546875" style="275" customWidth="1"/>
    <col min="12014" max="12014" width="15" style="275" customWidth="1"/>
    <col min="12015" max="12015" width="15.7109375" style="275" bestFit="1" customWidth="1"/>
    <col min="12016" max="12017" width="15.7109375" style="275" customWidth="1"/>
    <col min="12018" max="12018" width="15" style="275" customWidth="1"/>
    <col min="12019" max="12020" width="11.5703125" style="275" customWidth="1"/>
    <col min="12021" max="12023" width="14" style="275" customWidth="1"/>
    <col min="12024" max="12024" width="14.28515625" style="275" customWidth="1"/>
    <col min="12025" max="12026" width="12.85546875" style="275" customWidth="1"/>
    <col min="12027" max="12029" width="16.28515625" style="275" customWidth="1"/>
    <col min="12030" max="12032" width="16.140625" style="275" customWidth="1"/>
    <col min="12033" max="12035" width="14.5703125" style="275" customWidth="1"/>
    <col min="12036" max="12036" width="14" style="275" customWidth="1"/>
    <col min="12037" max="12037" width="12.7109375" style="275" customWidth="1"/>
    <col min="12038" max="12038" width="14" style="275" customWidth="1"/>
    <col min="12039" max="12041" width="15.7109375" style="275" customWidth="1"/>
    <col min="12042" max="12043" width="14.5703125" style="275" customWidth="1"/>
    <col min="12044" max="12044" width="15.7109375" style="275" customWidth="1"/>
    <col min="12045" max="12047" width="14.5703125" style="275" customWidth="1"/>
    <col min="12048" max="12048" width="14.7109375" style="275" bestFit="1" customWidth="1"/>
    <col min="12049" max="12050" width="14.7109375" style="275" customWidth="1"/>
    <col min="12051" max="12051" width="15" style="275" bestFit="1" customWidth="1"/>
    <col min="12052" max="12053" width="15" style="275" customWidth="1"/>
    <col min="12054" max="12054" width="14.5703125" style="275" bestFit="1" customWidth="1"/>
    <col min="12055" max="12056" width="14.5703125" style="275" customWidth="1"/>
    <col min="12057" max="12057" width="15.28515625" style="275" customWidth="1"/>
    <col min="12058" max="12059" width="11.42578125" style="275" customWidth="1"/>
    <col min="12060" max="12060" width="14.7109375" style="275" customWidth="1"/>
    <col min="12061" max="12061" width="11.42578125" style="275" customWidth="1"/>
    <col min="12062" max="12062" width="12.42578125" style="275" bestFit="1" customWidth="1"/>
    <col min="12063" max="12064" width="9.140625" style="275"/>
    <col min="12065" max="12065" width="18.5703125" style="275" bestFit="1" customWidth="1"/>
    <col min="12066" max="12238" width="9.140625" style="275"/>
    <col min="12239" max="12239" width="4.85546875" style="275" customWidth="1"/>
    <col min="12240" max="12240" width="8.28515625" style="275" customWidth="1"/>
    <col min="12241" max="12241" width="7.28515625" style="275" bestFit="1" customWidth="1"/>
    <col min="12242" max="12242" width="8.5703125" style="275" bestFit="1" customWidth="1"/>
    <col min="12243" max="12243" width="40.7109375" style="275" customWidth="1"/>
    <col min="12244" max="12244" width="14.7109375" style="275" bestFit="1" customWidth="1"/>
    <col min="12245" max="12246" width="14.7109375" style="275" customWidth="1"/>
    <col min="12247" max="12247" width="14.140625" style="275" customWidth="1"/>
    <col min="12248" max="12249" width="12.85546875" style="275" customWidth="1"/>
    <col min="12250" max="12252" width="14.5703125" style="275" customWidth="1"/>
    <col min="12253" max="12253" width="14.140625" style="275" customWidth="1"/>
    <col min="12254" max="12255" width="11.7109375" style="275" customWidth="1"/>
    <col min="12256" max="12256" width="14.28515625" style="275" bestFit="1" customWidth="1"/>
    <col min="12257" max="12258" width="14.28515625" style="275" customWidth="1"/>
    <col min="12259" max="12259" width="14" style="275" customWidth="1"/>
    <col min="12260" max="12261" width="12.85546875" style="275" customWidth="1"/>
    <col min="12262" max="12262" width="14.140625" style="275" customWidth="1"/>
    <col min="12263" max="12264" width="12.7109375" style="275" customWidth="1"/>
    <col min="12265" max="12265" width="15.7109375" style="275" bestFit="1" customWidth="1"/>
    <col min="12266" max="12267" width="15.7109375" style="275" customWidth="1"/>
    <col min="12268" max="12268" width="14.85546875" style="275" customWidth="1"/>
    <col min="12269" max="12269" width="13.85546875" style="275" customWidth="1"/>
    <col min="12270" max="12270" width="15" style="275" customWidth="1"/>
    <col min="12271" max="12271" width="15.7109375" style="275" bestFit="1" customWidth="1"/>
    <col min="12272" max="12273" width="15.7109375" style="275" customWidth="1"/>
    <col min="12274" max="12274" width="15" style="275" customWidth="1"/>
    <col min="12275" max="12276" width="11.5703125" style="275" customWidth="1"/>
    <col min="12277" max="12279" width="14" style="275" customWidth="1"/>
    <col min="12280" max="12280" width="14.28515625" style="275" customWidth="1"/>
    <col min="12281" max="12282" width="12.85546875" style="275" customWidth="1"/>
    <col min="12283" max="12285" width="16.28515625" style="275" customWidth="1"/>
    <col min="12286" max="12288" width="16.140625" style="275" customWidth="1"/>
    <col min="12289" max="12291" width="14.5703125" style="275" customWidth="1"/>
    <col min="12292" max="12292" width="14" style="275" customWidth="1"/>
    <col min="12293" max="12293" width="12.7109375" style="275" customWidth="1"/>
    <col min="12294" max="12294" width="14" style="275" customWidth="1"/>
    <col min="12295" max="12297" width="15.7109375" style="275" customWidth="1"/>
    <col min="12298" max="12299" width="14.5703125" style="275" customWidth="1"/>
    <col min="12300" max="12300" width="15.7109375" style="275" customWidth="1"/>
    <col min="12301" max="12303" width="14.5703125" style="275" customWidth="1"/>
    <col min="12304" max="12304" width="14.7109375" style="275" bestFit="1" customWidth="1"/>
    <col min="12305" max="12306" width="14.7109375" style="275" customWidth="1"/>
    <col min="12307" max="12307" width="15" style="275" bestFit="1" customWidth="1"/>
    <col min="12308" max="12309" width="15" style="275" customWidth="1"/>
    <col min="12310" max="12310" width="14.5703125" style="275" bestFit="1" customWidth="1"/>
    <col min="12311" max="12312" width="14.5703125" style="275" customWidth="1"/>
    <col min="12313" max="12313" width="15.28515625" style="275" customWidth="1"/>
    <col min="12314" max="12315" width="11.42578125" style="275" customWidth="1"/>
    <col min="12316" max="12316" width="14.7109375" style="275" customWidth="1"/>
    <col min="12317" max="12317" width="11.42578125" style="275" customWidth="1"/>
    <col min="12318" max="12318" width="12.42578125" style="275" bestFit="1" customWidth="1"/>
    <col min="12319" max="12320" width="9.140625" style="275"/>
    <col min="12321" max="12321" width="18.5703125" style="275" bestFit="1" customWidth="1"/>
    <col min="12322" max="12494" width="9.140625" style="275"/>
    <col min="12495" max="12495" width="4.85546875" style="275" customWidth="1"/>
    <col min="12496" max="12496" width="8.28515625" style="275" customWidth="1"/>
    <col min="12497" max="12497" width="7.28515625" style="275" bestFit="1" customWidth="1"/>
    <col min="12498" max="12498" width="8.5703125" style="275" bestFit="1" customWidth="1"/>
    <col min="12499" max="12499" width="40.7109375" style="275" customWidth="1"/>
    <col min="12500" max="12500" width="14.7109375" style="275" bestFit="1" customWidth="1"/>
    <col min="12501" max="12502" width="14.7109375" style="275" customWidth="1"/>
    <col min="12503" max="12503" width="14.140625" style="275" customWidth="1"/>
    <col min="12504" max="12505" width="12.85546875" style="275" customWidth="1"/>
    <col min="12506" max="12508" width="14.5703125" style="275" customWidth="1"/>
    <col min="12509" max="12509" width="14.140625" style="275" customWidth="1"/>
    <col min="12510" max="12511" width="11.7109375" style="275" customWidth="1"/>
    <col min="12512" max="12512" width="14.28515625" style="275" bestFit="1" customWidth="1"/>
    <col min="12513" max="12514" width="14.28515625" style="275" customWidth="1"/>
    <col min="12515" max="12515" width="14" style="275" customWidth="1"/>
    <col min="12516" max="12517" width="12.85546875" style="275" customWidth="1"/>
    <col min="12518" max="12518" width="14.140625" style="275" customWidth="1"/>
    <col min="12519" max="12520" width="12.7109375" style="275" customWidth="1"/>
    <col min="12521" max="12521" width="15.7109375" style="275" bestFit="1" customWidth="1"/>
    <col min="12522" max="12523" width="15.7109375" style="275" customWidth="1"/>
    <col min="12524" max="12524" width="14.85546875" style="275" customWidth="1"/>
    <col min="12525" max="12525" width="13.85546875" style="275" customWidth="1"/>
    <col min="12526" max="12526" width="15" style="275" customWidth="1"/>
    <col min="12527" max="12527" width="15.7109375" style="275" bestFit="1" customWidth="1"/>
    <col min="12528" max="12529" width="15.7109375" style="275" customWidth="1"/>
    <col min="12530" max="12530" width="15" style="275" customWidth="1"/>
    <col min="12531" max="12532" width="11.5703125" style="275" customWidth="1"/>
    <col min="12533" max="12535" width="14" style="275" customWidth="1"/>
    <col min="12536" max="12536" width="14.28515625" style="275" customWidth="1"/>
    <col min="12537" max="12538" width="12.85546875" style="275" customWidth="1"/>
    <col min="12539" max="12541" width="16.28515625" style="275" customWidth="1"/>
    <col min="12542" max="12544" width="16.140625" style="275" customWidth="1"/>
    <col min="12545" max="12547" width="14.5703125" style="275" customWidth="1"/>
    <col min="12548" max="12548" width="14" style="275" customWidth="1"/>
    <col min="12549" max="12549" width="12.7109375" style="275" customWidth="1"/>
    <col min="12550" max="12550" width="14" style="275" customWidth="1"/>
    <col min="12551" max="12553" width="15.7109375" style="275" customWidth="1"/>
    <col min="12554" max="12555" width="14.5703125" style="275" customWidth="1"/>
    <col min="12556" max="12556" width="15.7109375" style="275" customWidth="1"/>
    <col min="12557" max="12559" width="14.5703125" style="275" customWidth="1"/>
    <col min="12560" max="12560" width="14.7109375" style="275" bestFit="1" customWidth="1"/>
    <col min="12561" max="12562" width="14.7109375" style="275" customWidth="1"/>
    <col min="12563" max="12563" width="15" style="275" bestFit="1" customWidth="1"/>
    <col min="12564" max="12565" width="15" style="275" customWidth="1"/>
    <col min="12566" max="12566" width="14.5703125" style="275" bestFit="1" customWidth="1"/>
    <col min="12567" max="12568" width="14.5703125" style="275" customWidth="1"/>
    <col min="12569" max="12569" width="15.28515625" style="275" customWidth="1"/>
    <col min="12570" max="12571" width="11.42578125" style="275" customWidth="1"/>
    <col min="12572" max="12572" width="14.7109375" style="275" customWidth="1"/>
    <col min="12573" max="12573" width="11.42578125" style="275" customWidth="1"/>
    <col min="12574" max="12574" width="12.42578125" style="275" bestFit="1" customWidth="1"/>
    <col min="12575" max="12576" width="9.140625" style="275"/>
    <col min="12577" max="12577" width="18.5703125" style="275" bestFit="1" customWidth="1"/>
    <col min="12578" max="12750" width="9.140625" style="275"/>
    <col min="12751" max="12751" width="4.85546875" style="275" customWidth="1"/>
    <col min="12752" max="12752" width="8.28515625" style="275" customWidth="1"/>
    <col min="12753" max="12753" width="7.28515625" style="275" bestFit="1" customWidth="1"/>
    <col min="12754" max="12754" width="8.5703125" style="275" bestFit="1" customWidth="1"/>
    <col min="12755" max="12755" width="40.7109375" style="275" customWidth="1"/>
    <col min="12756" max="12756" width="14.7109375" style="275" bestFit="1" customWidth="1"/>
    <col min="12757" max="12758" width="14.7109375" style="275" customWidth="1"/>
    <col min="12759" max="12759" width="14.140625" style="275" customWidth="1"/>
    <col min="12760" max="12761" width="12.85546875" style="275" customWidth="1"/>
    <col min="12762" max="12764" width="14.5703125" style="275" customWidth="1"/>
    <col min="12765" max="12765" width="14.140625" style="275" customWidth="1"/>
    <col min="12766" max="12767" width="11.7109375" style="275" customWidth="1"/>
    <col min="12768" max="12768" width="14.28515625" style="275" bestFit="1" customWidth="1"/>
    <col min="12769" max="12770" width="14.28515625" style="275" customWidth="1"/>
    <col min="12771" max="12771" width="14" style="275" customWidth="1"/>
    <col min="12772" max="12773" width="12.85546875" style="275" customWidth="1"/>
    <col min="12774" max="12774" width="14.140625" style="275" customWidth="1"/>
    <col min="12775" max="12776" width="12.7109375" style="275" customWidth="1"/>
    <col min="12777" max="12777" width="15.7109375" style="275" bestFit="1" customWidth="1"/>
    <col min="12778" max="12779" width="15.7109375" style="275" customWidth="1"/>
    <col min="12780" max="12780" width="14.85546875" style="275" customWidth="1"/>
    <col min="12781" max="12781" width="13.85546875" style="275" customWidth="1"/>
    <col min="12782" max="12782" width="15" style="275" customWidth="1"/>
    <col min="12783" max="12783" width="15.7109375" style="275" bestFit="1" customWidth="1"/>
    <col min="12784" max="12785" width="15.7109375" style="275" customWidth="1"/>
    <col min="12786" max="12786" width="15" style="275" customWidth="1"/>
    <col min="12787" max="12788" width="11.5703125" style="275" customWidth="1"/>
    <col min="12789" max="12791" width="14" style="275" customWidth="1"/>
    <col min="12792" max="12792" width="14.28515625" style="275" customWidth="1"/>
    <col min="12793" max="12794" width="12.85546875" style="275" customWidth="1"/>
    <col min="12795" max="12797" width="16.28515625" style="275" customWidth="1"/>
    <col min="12798" max="12800" width="16.140625" style="275" customWidth="1"/>
    <col min="12801" max="12803" width="14.5703125" style="275" customWidth="1"/>
    <col min="12804" max="12804" width="14" style="275" customWidth="1"/>
    <col min="12805" max="12805" width="12.7109375" style="275" customWidth="1"/>
    <col min="12806" max="12806" width="14" style="275" customWidth="1"/>
    <col min="12807" max="12809" width="15.7109375" style="275" customWidth="1"/>
    <col min="12810" max="12811" width="14.5703125" style="275" customWidth="1"/>
    <col min="12812" max="12812" width="15.7109375" style="275" customWidth="1"/>
    <col min="12813" max="12815" width="14.5703125" style="275" customWidth="1"/>
    <col min="12816" max="12816" width="14.7109375" style="275" bestFit="1" customWidth="1"/>
    <col min="12817" max="12818" width="14.7109375" style="275" customWidth="1"/>
    <col min="12819" max="12819" width="15" style="275" bestFit="1" customWidth="1"/>
    <col min="12820" max="12821" width="15" style="275" customWidth="1"/>
    <col min="12822" max="12822" width="14.5703125" style="275" bestFit="1" customWidth="1"/>
    <col min="12823" max="12824" width="14.5703125" style="275" customWidth="1"/>
    <col min="12825" max="12825" width="15.28515625" style="275" customWidth="1"/>
    <col min="12826" max="12827" width="11.42578125" style="275" customWidth="1"/>
    <col min="12828" max="12828" width="14.7109375" style="275" customWidth="1"/>
    <col min="12829" max="12829" width="11.42578125" style="275" customWidth="1"/>
    <col min="12830" max="12830" width="12.42578125" style="275" bestFit="1" customWidth="1"/>
    <col min="12831" max="12832" width="9.140625" style="275"/>
    <col min="12833" max="12833" width="18.5703125" style="275" bestFit="1" customWidth="1"/>
    <col min="12834" max="13006" width="9.140625" style="275"/>
    <col min="13007" max="13007" width="4.85546875" style="275" customWidth="1"/>
    <col min="13008" max="13008" width="8.28515625" style="275" customWidth="1"/>
    <col min="13009" max="13009" width="7.28515625" style="275" bestFit="1" customWidth="1"/>
    <col min="13010" max="13010" width="8.5703125" style="275" bestFit="1" customWidth="1"/>
    <col min="13011" max="13011" width="40.7109375" style="275" customWidth="1"/>
    <col min="13012" max="13012" width="14.7109375" style="275" bestFit="1" customWidth="1"/>
    <col min="13013" max="13014" width="14.7109375" style="275" customWidth="1"/>
    <col min="13015" max="13015" width="14.140625" style="275" customWidth="1"/>
    <col min="13016" max="13017" width="12.85546875" style="275" customWidth="1"/>
    <col min="13018" max="13020" width="14.5703125" style="275" customWidth="1"/>
    <col min="13021" max="13021" width="14.140625" style="275" customWidth="1"/>
    <col min="13022" max="13023" width="11.7109375" style="275" customWidth="1"/>
    <col min="13024" max="13024" width="14.28515625" style="275" bestFit="1" customWidth="1"/>
    <col min="13025" max="13026" width="14.28515625" style="275" customWidth="1"/>
    <col min="13027" max="13027" width="14" style="275" customWidth="1"/>
    <col min="13028" max="13029" width="12.85546875" style="275" customWidth="1"/>
    <col min="13030" max="13030" width="14.140625" style="275" customWidth="1"/>
    <col min="13031" max="13032" width="12.7109375" style="275" customWidth="1"/>
    <col min="13033" max="13033" width="15.7109375" style="275" bestFit="1" customWidth="1"/>
    <col min="13034" max="13035" width="15.7109375" style="275" customWidth="1"/>
    <col min="13036" max="13036" width="14.85546875" style="275" customWidth="1"/>
    <col min="13037" max="13037" width="13.85546875" style="275" customWidth="1"/>
    <col min="13038" max="13038" width="15" style="275" customWidth="1"/>
    <col min="13039" max="13039" width="15.7109375" style="275" bestFit="1" customWidth="1"/>
    <col min="13040" max="13041" width="15.7109375" style="275" customWidth="1"/>
    <col min="13042" max="13042" width="15" style="275" customWidth="1"/>
    <col min="13043" max="13044" width="11.5703125" style="275" customWidth="1"/>
    <col min="13045" max="13047" width="14" style="275" customWidth="1"/>
    <col min="13048" max="13048" width="14.28515625" style="275" customWidth="1"/>
    <col min="13049" max="13050" width="12.85546875" style="275" customWidth="1"/>
    <col min="13051" max="13053" width="16.28515625" style="275" customWidth="1"/>
    <col min="13054" max="13056" width="16.140625" style="275" customWidth="1"/>
    <col min="13057" max="13059" width="14.5703125" style="275" customWidth="1"/>
    <col min="13060" max="13060" width="14" style="275" customWidth="1"/>
    <col min="13061" max="13061" width="12.7109375" style="275" customWidth="1"/>
    <col min="13062" max="13062" width="14" style="275" customWidth="1"/>
    <col min="13063" max="13065" width="15.7109375" style="275" customWidth="1"/>
    <col min="13066" max="13067" width="14.5703125" style="275" customWidth="1"/>
    <col min="13068" max="13068" width="15.7109375" style="275" customWidth="1"/>
    <col min="13069" max="13071" width="14.5703125" style="275" customWidth="1"/>
    <col min="13072" max="13072" width="14.7109375" style="275" bestFit="1" customWidth="1"/>
    <col min="13073" max="13074" width="14.7109375" style="275" customWidth="1"/>
    <col min="13075" max="13075" width="15" style="275" bestFit="1" customWidth="1"/>
    <col min="13076" max="13077" width="15" style="275" customWidth="1"/>
    <col min="13078" max="13078" width="14.5703125" style="275" bestFit="1" customWidth="1"/>
    <col min="13079" max="13080" width="14.5703125" style="275" customWidth="1"/>
    <col min="13081" max="13081" width="15.28515625" style="275" customWidth="1"/>
    <col min="13082" max="13083" width="11.42578125" style="275" customWidth="1"/>
    <col min="13084" max="13084" width="14.7109375" style="275" customWidth="1"/>
    <col min="13085" max="13085" width="11.42578125" style="275" customWidth="1"/>
    <col min="13086" max="13086" width="12.42578125" style="275" bestFit="1" customWidth="1"/>
    <col min="13087" max="13088" width="9.140625" style="275"/>
    <col min="13089" max="13089" width="18.5703125" style="275" bestFit="1" customWidth="1"/>
    <col min="13090" max="13262" width="9.140625" style="275"/>
    <col min="13263" max="13263" width="4.85546875" style="275" customWidth="1"/>
    <col min="13264" max="13264" width="8.28515625" style="275" customWidth="1"/>
    <col min="13265" max="13265" width="7.28515625" style="275" bestFit="1" customWidth="1"/>
    <col min="13266" max="13266" width="8.5703125" style="275" bestFit="1" customWidth="1"/>
    <col min="13267" max="13267" width="40.7109375" style="275" customWidth="1"/>
    <col min="13268" max="13268" width="14.7109375" style="275" bestFit="1" customWidth="1"/>
    <col min="13269" max="13270" width="14.7109375" style="275" customWidth="1"/>
    <col min="13271" max="13271" width="14.140625" style="275" customWidth="1"/>
    <col min="13272" max="13273" width="12.85546875" style="275" customWidth="1"/>
    <col min="13274" max="13276" width="14.5703125" style="275" customWidth="1"/>
    <col min="13277" max="13277" width="14.140625" style="275" customWidth="1"/>
    <col min="13278" max="13279" width="11.7109375" style="275" customWidth="1"/>
    <col min="13280" max="13280" width="14.28515625" style="275" bestFit="1" customWidth="1"/>
    <col min="13281" max="13282" width="14.28515625" style="275" customWidth="1"/>
    <col min="13283" max="13283" width="14" style="275" customWidth="1"/>
    <col min="13284" max="13285" width="12.85546875" style="275" customWidth="1"/>
    <col min="13286" max="13286" width="14.140625" style="275" customWidth="1"/>
    <col min="13287" max="13288" width="12.7109375" style="275" customWidth="1"/>
    <col min="13289" max="13289" width="15.7109375" style="275" bestFit="1" customWidth="1"/>
    <col min="13290" max="13291" width="15.7109375" style="275" customWidth="1"/>
    <col min="13292" max="13292" width="14.85546875" style="275" customWidth="1"/>
    <col min="13293" max="13293" width="13.85546875" style="275" customWidth="1"/>
    <col min="13294" max="13294" width="15" style="275" customWidth="1"/>
    <col min="13295" max="13295" width="15.7109375" style="275" bestFit="1" customWidth="1"/>
    <col min="13296" max="13297" width="15.7109375" style="275" customWidth="1"/>
    <col min="13298" max="13298" width="15" style="275" customWidth="1"/>
    <col min="13299" max="13300" width="11.5703125" style="275" customWidth="1"/>
    <col min="13301" max="13303" width="14" style="275" customWidth="1"/>
    <col min="13304" max="13304" width="14.28515625" style="275" customWidth="1"/>
    <col min="13305" max="13306" width="12.85546875" style="275" customWidth="1"/>
    <col min="13307" max="13309" width="16.28515625" style="275" customWidth="1"/>
    <col min="13310" max="13312" width="16.140625" style="275" customWidth="1"/>
    <col min="13313" max="13315" width="14.5703125" style="275" customWidth="1"/>
    <col min="13316" max="13316" width="14" style="275" customWidth="1"/>
    <col min="13317" max="13317" width="12.7109375" style="275" customWidth="1"/>
    <col min="13318" max="13318" width="14" style="275" customWidth="1"/>
    <col min="13319" max="13321" width="15.7109375" style="275" customWidth="1"/>
    <col min="13322" max="13323" width="14.5703125" style="275" customWidth="1"/>
    <col min="13324" max="13324" width="15.7109375" style="275" customWidth="1"/>
    <col min="13325" max="13327" width="14.5703125" style="275" customWidth="1"/>
    <col min="13328" max="13328" width="14.7109375" style="275" bestFit="1" customWidth="1"/>
    <col min="13329" max="13330" width="14.7109375" style="275" customWidth="1"/>
    <col min="13331" max="13331" width="15" style="275" bestFit="1" customWidth="1"/>
    <col min="13332" max="13333" width="15" style="275" customWidth="1"/>
    <col min="13334" max="13334" width="14.5703125" style="275" bestFit="1" customWidth="1"/>
    <col min="13335" max="13336" width="14.5703125" style="275" customWidth="1"/>
    <col min="13337" max="13337" width="15.28515625" style="275" customWidth="1"/>
    <col min="13338" max="13339" width="11.42578125" style="275" customWidth="1"/>
    <col min="13340" max="13340" width="14.7109375" style="275" customWidth="1"/>
    <col min="13341" max="13341" width="11.42578125" style="275" customWidth="1"/>
    <col min="13342" max="13342" width="12.42578125" style="275" bestFit="1" customWidth="1"/>
    <col min="13343" max="13344" width="9.140625" style="275"/>
    <col min="13345" max="13345" width="18.5703125" style="275" bestFit="1" customWidth="1"/>
    <col min="13346" max="13518" width="9.140625" style="275"/>
    <col min="13519" max="13519" width="4.85546875" style="275" customWidth="1"/>
    <col min="13520" max="13520" width="8.28515625" style="275" customWidth="1"/>
    <col min="13521" max="13521" width="7.28515625" style="275" bestFit="1" customWidth="1"/>
    <col min="13522" max="13522" width="8.5703125" style="275" bestFit="1" customWidth="1"/>
    <col min="13523" max="13523" width="40.7109375" style="275" customWidth="1"/>
    <col min="13524" max="13524" width="14.7109375" style="275" bestFit="1" customWidth="1"/>
    <col min="13525" max="13526" width="14.7109375" style="275" customWidth="1"/>
    <col min="13527" max="13527" width="14.140625" style="275" customWidth="1"/>
    <col min="13528" max="13529" width="12.85546875" style="275" customWidth="1"/>
    <col min="13530" max="13532" width="14.5703125" style="275" customWidth="1"/>
    <col min="13533" max="13533" width="14.140625" style="275" customWidth="1"/>
    <col min="13534" max="13535" width="11.7109375" style="275" customWidth="1"/>
    <col min="13536" max="13536" width="14.28515625" style="275" bestFit="1" customWidth="1"/>
    <col min="13537" max="13538" width="14.28515625" style="275" customWidth="1"/>
    <col min="13539" max="13539" width="14" style="275" customWidth="1"/>
    <col min="13540" max="13541" width="12.85546875" style="275" customWidth="1"/>
    <col min="13542" max="13542" width="14.140625" style="275" customWidth="1"/>
    <col min="13543" max="13544" width="12.7109375" style="275" customWidth="1"/>
    <col min="13545" max="13545" width="15.7109375" style="275" bestFit="1" customWidth="1"/>
    <col min="13546" max="13547" width="15.7109375" style="275" customWidth="1"/>
    <col min="13548" max="13548" width="14.85546875" style="275" customWidth="1"/>
    <col min="13549" max="13549" width="13.85546875" style="275" customWidth="1"/>
    <col min="13550" max="13550" width="15" style="275" customWidth="1"/>
    <col min="13551" max="13551" width="15.7109375" style="275" bestFit="1" customWidth="1"/>
    <col min="13552" max="13553" width="15.7109375" style="275" customWidth="1"/>
    <col min="13554" max="13554" width="15" style="275" customWidth="1"/>
    <col min="13555" max="13556" width="11.5703125" style="275" customWidth="1"/>
    <col min="13557" max="13559" width="14" style="275" customWidth="1"/>
    <col min="13560" max="13560" width="14.28515625" style="275" customWidth="1"/>
    <col min="13561" max="13562" width="12.85546875" style="275" customWidth="1"/>
    <col min="13563" max="13565" width="16.28515625" style="275" customWidth="1"/>
    <col min="13566" max="13568" width="16.140625" style="275" customWidth="1"/>
    <col min="13569" max="13571" width="14.5703125" style="275" customWidth="1"/>
    <col min="13572" max="13572" width="14" style="275" customWidth="1"/>
    <col min="13573" max="13573" width="12.7109375" style="275" customWidth="1"/>
    <col min="13574" max="13574" width="14" style="275" customWidth="1"/>
    <col min="13575" max="13577" width="15.7109375" style="275" customWidth="1"/>
    <col min="13578" max="13579" width="14.5703125" style="275" customWidth="1"/>
    <col min="13580" max="13580" width="15.7109375" style="275" customWidth="1"/>
    <col min="13581" max="13583" width="14.5703125" style="275" customWidth="1"/>
    <col min="13584" max="13584" width="14.7109375" style="275" bestFit="1" customWidth="1"/>
    <col min="13585" max="13586" width="14.7109375" style="275" customWidth="1"/>
    <col min="13587" max="13587" width="15" style="275" bestFit="1" customWidth="1"/>
    <col min="13588" max="13589" width="15" style="275" customWidth="1"/>
    <col min="13590" max="13590" width="14.5703125" style="275" bestFit="1" customWidth="1"/>
    <col min="13591" max="13592" width="14.5703125" style="275" customWidth="1"/>
    <col min="13593" max="13593" width="15.28515625" style="275" customWidth="1"/>
    <col min="13594" max="13595" width="11.42578125" style="275" customWidth="1"/>
    <col min="13596" max="13596" width="14.7109375" style="275" customWidth="1"/>
    <col min="13597" max="13597" width="11.42578125" style="275" customWidth="1"/>
    <col min="13598" max="13598" width="12.42578125" style="275" bestFit="1" customWidth="1"/>
    <col min="13599" max="13600" width="9.140625" style="275"/>
    <col min="13601" max="13601" width="18.5703125" style="275" bestFit="1" customWidth="1"/>
    <col min="13602" max="13774" width="9.140625" style="275"/>
    <col min="13775" max="13775" width="4.85546875" style="275" customWidth="1"/>
    <col min="13776" max="13776" width="8.28515625" style="275" customWidth="1"/>
    <col min="13777" max="13777" width="7.28515625" style="275" bestFit="1" customWidth="1"/>
    <col min="13778" max="13778" width="8.5703125" style="275" bestFit="1" customWidth="1"/>
    <col min="13779" max="13779" width="40.7109375" style="275" customWidth="1"/>
    <col min="13780" max="13780" width="14.7109375" style="275" bestFit="1" customWidth="1"/>
    <col min="13781" max="13782" width="14.7109375" style="275" customWidth="1"/>
    <col min="13783" max="13783" width="14.140625" style="275" customWidth="1"/>
    <col min="13784" max="13785" width="12.85546875" style="275" customWidth="1"/>
    <col min="13786" max="13788" width="14.5703125" style="275" customWidth="1"/>
    <col min="13789" max="13789" width="14.140625" style="275" customWidth="1"/>
    <col min="13790" max="13791" width="11.7109375" style="275" customWidth="1"/>
    <col min="13792" max="13792" width="14.28515625" style="275" bestFit="1" customWidth="1"/>
    <col min="13793" max="13794" width="14.28515625" style="275" customWidth="1"/>
    <col min="13795" max="13795" width="14" style="275" customWidth="1"/>
    <col min="13796" max="13797" width="12.85546875" style="275" customWidth="1"/>
    <col min="13798" max="13798" width="14.140625" style="275" customWidth="1"/>
    <col min="13799" max="13800" width="12.7109375" style="275" customWidth="1"/>
    <col min="13801" max="13801" width="15.7109375" style="275" bestFit="1" customWidth="1"/>
    <col min="13802" max="13803" width="15.7109375" style="275" customWidth="1"/>
    <col min="13804" max="13804" width="14.85546875" style="275" customWidth="1"/>
    <col min="13805" max="13805" width="13.85546875" style="275" customWidth="1"/>
    <col min="13806" max="13806" width="15" style="275" customWidth="1"/>
    <col min="13807" max="13807" width="15.7109375" style="275" bestFit="1" customWidth="1"/>
    <col min="13808" max="13809" width="15.7109375" style="275" customWidth="1"/>
    <col min="13810" max="13810" width="15" style="275" customWidth="1"/>
    <col min="13811" max="13812" width="11.5703125" style="275" customWidth="1"/>
    <col min="13813" max="13815" width="14" style="275" customWidth="1"/>
    <col min="13816" max="13816" width="14.28515625" style="275" customWidth="1"/>
    <col min="13817" max="13818" width="12.85546875" style="275" customWidth="1"/>
    <col min="13819" max="13821" width="16.28515625" style="275" customWidth="1"/>
    <col min="13822" max="13824" width="16.140625" style="275" customWidth="1"/>
    <col min="13825" max="13827" width="14.5703125" style="275" customWidth="1"/>
    <col min="13828" max="13828" width="14" style="275" customWidth="1"/>
    <col min="13829" max="13829" width="12.7109375" style="275" customWidth="1"/>
    <col min="13830" max="13830" width="14" style="275" customWidth="1"/>
    <col min="13831" max="13833" width="15.7109375" style="275" customWidth="1"/>
    <col min="13834" max="13835" width="14.5703125" style="275" customWidth="1"/>
    <col min="13836" max="13836" width="15.7109375" style="275" customWidth="1"/>
    <col min="13837" max="13839" width="14.5703125" style="275" customWidth="1"/>
    <col min="13840" max="13840" width="14.7109375" style="275" bestFit="1" customWidth="1"/>
    <col min="13841" max="13842" width="14.7109375" style="275" customWidth="1"/>
    <col min="13843" max="13843" width="15" style="275" bestFit="1" customWidth="1"/>
    <col min="13844" max="13845" width="15" style="275" customWidth="1"/>
    <col min="13846" max="13846" width="14.5703125" style="275" bestFit="1" customWidth="1"/>
    <col min="13847" max="13848" width="14.5703125" style="275" customWidth="1"/>
    <col min="13849" max="13849" width="15.28515625" style="275" customWidth="1"/>
    <col min="13850" max="13851" width="11.42578125" style="275" customWidth="1"/>
    <col min="13852" max="13852" width="14.7109375" style="275" customWidth="1"/>
    <col min="13853" max="13853" width="11.42578125" style="275" customWidth="1"/>
    <col min="13854" max="13854" width="12.42578125" style="275" bestFit="1" customWidth="1"/>
    <col min="13855" max="13856" width="9.140625" style="275"/>
    <col min="13857" max="13857" width="18.5703125" style="275" bestFit="1" customWidth="1"/>
    <col min="13858" max="14030" width="9.140625" style="275"/>
    <col min="14031" max="14031" width="4.85546875" style="275" customWidth="1"/>
    <col min="14032" max="14032" width="8.28515625" style="275" customWidth="1"/>
    <col min="14033" max="14033" width="7.28515625" style="275" bestFit="1" customWidth="1"/>
    <col min="14034" max="14034" width="8.5703125" style="275" bestFit="1" customWidth="1"/>
    <col min="14035" max="14035" width="40.7109375" style="275" customWidth="1"/>
    <col min="14036" max="14036" width="14.7109375" style="275" bestFit="1" customWidth="1"/>
    <col min="14037" max="14038" width="14.7109375" style="275" customWidth="1"/>
    <col min="14039" max="14039" width="14.140625" style="275" customWidth="1"/>
    <col min="14040" max="14041" width="12.85546875" style="275" customWidth="1"/>
    <col min="14042" max="14044" width="14.5703125" style="275" customWidth="1"/>
    <col min="14045" max="14045" width="14.140625" style="275" customWidth="1"/>
    <col min="14046" max="14047" width="11.7109375" style="275" customWidth="1"/>
    <col min="14048" max="14048" width="14.28515625" style="275" bestFit="1" customWidth="1"/>
    <col min="14049" max="14050" width="14.28515625" style="275" customWidth="1"/>
    <col min="14051" max="14051" width="14" style="275" customWidth="1"/>
    <col min="14052" max="14053" width="12.85546875" style="275" customWidth="1"/>
    <col min="14054" max="14054" width="14.140625" style="275" customWidth="1"/>
    <col min="14055" max="14056" width="12.7109375" style="275" customWidth="1"/>
    <col min="14057" max="14057" width="15.7109375" style="275" bestFit="1" customWidth="1"/>
    <col min="14058" max="14059" width="15.7109375" style="275" customWidth="1"/>
    <col min="14060" max="14060" width="14.85546875" style="275" customWidth="1"/>
    <col min="14061" max="14061" width="13.85546875" style="275" customWidth="1"/>
    <col min="14062" max="14062" width="15" style="275" customWidth="1"/>
    <col min="14063" max="14063" width="15.7109375" style="275" bestFit="1" customWidth="1"/>
    <col min="14064" max="14065" width="15.7109375" style="275" customWidth="1"/>
    <col min="14066" max="14066" width="15" style="275" customWidth="1"/>
    <col min="14067" max="14068" width="11.5703125" style="275" customWidth="1"/>
    <col min="14069" max="14071" width="14" style="275" customWidth="1"/>
    <col min="14072" max="14072" width="14.28515625" style="275" customWidth="1"/>
    <col min="14073" max="14074" width="12.85546875" style="275" customWidth="1"/>
    <col min="14075" max="14077" width="16.28515625" style="275" customWidth="1"/>
    <col min="14078" max="14080" width="16.140625" style="275" customWidth="1"/>
    <col min="14081" max="14083" width="14.5703125" style="275" customWidth="1"/>
    <col min="14084" max="14084" width="14" style="275" customWidth="1"/>
    <col min="14085" max="14085" width="12.7109375" style="275" customWidth="1"/>
    <col min="14086" max="14086" width="14" style="275" customWidth="1"/>
    <col min="14087" max="14089" width="15.7109375" style="275" customWidth="1"/>
    <col min="14090" max="14091" width="14.5703125" style="275" customWidth="1"/>
    <col min="14092" max="14092" width="15.7109375" style="275" customWidth="1"/>
    <col min="14093" max="14095" width="14.5703125" style="275" customWidth="1"/>
    <col min="14096" max="14096" width="14.7109375" style="275" bestFit="1" customWidth="1"/>
    <col min="14097" max="14098" width="14.7109375" style="275" customWidth="1"/>
    <col min="14099" max="14099" width="15" style="275" bestFit="1" customWidth="1"/>
    <col min="14100" max="14101" width="15" style="275" customWidth="1"/>
    <col min="14102" max="14102" width="14.5703125" style="275" bestFit="1" customWidth="1"/>
    <col min="14103" max="14104" width="14.5703125" style="275" customWidth="1"/>
    <col min="14105" max="14105" width="15.28515625" style="275" customWidth="1"/>
    <col min="14106" max="14107" width="11.42578125" style="275" customWidth="1"/>
    <col min="14108" max="14108" width="14.7109375" style="275" customWidth="1"/>
    <col min="14109" max="14109" width="11.42578125" style="275" customWidth="1"/>
    <col min="14110" max="14110" width="12.42578125" style="275" bestFit="1" customWidth="1"/>
    <col min="14111" max="14112" width="9.140625" style="275"/>
    <col min="14113" max="14113" width="18.5703125" style="275" bestFit="1" customWidth="1"/>
    <col min="14114" max="14286" width="9.140625" style="275"/>
    <col min="14287" max="14287" width="4.85546875" style="275" customWidth="1"/>
    <col min="14288" max="14288" width="8.28515625" style="275" customWidth="1"/>
    <col min="14289" max="14289" width="7.28515625" style="275" bestFit="1" customWidth="1"/>
    <col min="14290" max="14290" width="8.5703125" style="275" bestFit="1" customWidth="1"/>
    <col min="14291" max="14291" width="40.7109375" style="275" customWidth="1"/>
    <col min="14292" max="14292" width="14.7109375" style="275" bestFit="1" customWidth="1"/>
    <col min="14293" max="14294" width="14.7109375" style="275" customWidth="1"/>
    <col min="14295" max="14295" width="14.140625" style="275" customWidth="1"/>
    <col min="14296" max="14297" width="12.85546875" style="275" customWidth="1"/>
    <col min="14298" max="14300" width="14.5703125" style="275" customWidth="1"/>
    <col min="14301" max="14301" width="14.140625" style="275" customWidth="1"/>
    <col min="14302" max="14303" width="11.7109375" style="275" customWidth="1"/>
    <col min="14304" max="14304" width="14.28515625" style="275" bestFit="1" customWidth="1"/>
    <col min="14305" max="14306" width="14.28515625" style="275" customWidth="1"/>
    <col min="14307" max="14307" width="14" style="275" customWidth="1"/>
    <col min="14308" max="14309" width="12.85546875" style="275" customWidth="1"/>
    <col min="14310" max="14310" width="14.140625" style="275" customWidth="1"/>
    <col min="14311" max="14312" width="12.7109375" style="275" customWidth="1"/>
    <col min="14313" max="14313" width="15.7109375" style="275" bestFit="1" customWidth="1"/>
    <col min="14314" max="14315" width="15.7109375" style="275" customWidth="1"/>
    <col min="14316" max="14316" width="14.85546875" style="275" customWidth="1"/>
    <col min="14317" max="14317" width="13.85546875" style="275" customWidth="1"/>
    <col min="14318" max="14318" width="15" style="275" customWidth="1"/>
    <col min="14319" max="14319" width="15.7109375" style="275" bestFit="1" customWidth="1"/>
    <col min="14320" max="14321" width="15.7109375" style="275" customWidth="1"/>
    <col min="14322" max="14322" width="15" style="275" customWidth="1"/>
    <col min="14323" max="14324" width="11.5703125" style="275" customWidth="1"/>
    <col min="14325" max="14327" width="14" style="275" customWidth="1"/>
    <col min="14328" max="14328" width="14.28515625" style="275" customWidth="1"/>
    <col min="14329" max="14330" width="12.85546875" style="275" customWidth="1"/>
    <col min="14331" max="14333" width="16.28515625" style="275" customWidth="1"/>
    <col min="14334" max="14336" width="16.140625" style="275" customWidth="1"/>
    <col min="14337" max="14339" width="14.5703125" style="275" customWidth="1"/>
    <col min="14340" max="14340" width="14" style="275" customWidth="1"/>
    <col min="14341" max="14341" width="12.7109375" style="275" customWidth="1"/>
    <col min="14342" max="14342" width="14" style="275" customWidth="1"/>
    <col min="14343" max="14345" width="15.7109375" style="275" customWidth="1"/>
    <col min="14346" max="14347" width="14.5703125" style="275" customWidth="1"/>
    <col min="14348" max="14348" width="15.7109375" style="275" customWidth="1"/>
    <col min="14349" max="14351" width="14.5703125" style="275" customWidth="1"/>
    <col min="14352" max="14352" width="14.7109375" style="275" bestFit="1" customWidth="1"/>
    <col min="14353" max="14354" width="14.7109375" style="275" customWidth="1"/>
    <col min="14355" max="14355" width="15" style="275" bestFit="1" customWidth="1"/>
    <col min="14356" max="14357" width="15" style="275" customWidth="1"/>
    <col min="14358" max="14358" width="14.5703125" style="275" bestFit="1" customWidth="1"/>
    <col min="14359" max="14360" width="14.5703125" style="275" customWidth="1"/>
    <col min="14361" max="14361" width="15.28515625" style="275" customWidth="1"/>
    <col min="14362" max="14363" width="11.42578125" style="275" customWidth="1"/>
    <col min="14364" max="14364" width="14.7109375" style="275" customWidth="1"/>
    <col min="14365" max="14365" width="11.42578125" style="275" customWidth="1"/>
    <col min="14366" max="14366" width="12.42578125" style="275" bestFit="1" customWidth="1"/>
    <col min="14367" max="14368" width="9.140625" style="275"/>
    <col min="14369" max="14369" width="18.5703125" style="275" bestFit="1" customWidth="1"/>
    <col min="14370" max="14542" width="9.140625" style="275"/>
    <col min="14543" max="14543" width="4.85546875" style="275" customWidth="1"/>
    <col min="14544" max="14544" width="8.28515625" style="275" customWidth="1"/>
    <col min="14545" max="14545" width="7.28515625" style="275" bestFit="1" customWidth="1"/>
    <col min="14546" max="14546" width="8.5703125" style="275" bestFit="1" customWidth="1"/>
    <col min="14547" max="14547" width="40.7109375" style="275" customWidth="1"/>
    <col min="14548" max="14548" width="14.7109375" style="275" bestFit="1" customWidth="1"/>
    <col min="14549" max="14550" width="14.7109375" style="275" customWidth="1"/>
    <col min="14551" max="14551" width="14.140625" style="275" customWidth="1"/>
    <col min="14552" max="14553" width="12.85546875" style="275" customWidth="1"/>
    <col min="14554" max="14556" width="14.5703125" style="275" customWidth="1"/>
    <col min="14557" max="14557" width="14.140625" style="275" customWidth="1"/>
    <col min="14558" max="14559" width="11.7109375" style="275" customWidth="1"/>
    <col min="14560" max="14560" width="14.28515625" style="275" bestFit="1" customWidth="1"/>
    <col min="14561" max="14562" width="14.28515625" style="275" customWidth="1"/>
    <col min="14563" max="14563" width="14" style="275" customWidth="1"/>
    <col min="14564" max="14565" width="12.85546875" style="275" customWidth="1"/>
    <col min="14566" max="14566" width="14.140625" style="275" customWidth="1"/>
    <col min="14567" max="14568" width="12.7109375" style="275" customWidth="1"/>
    <col min="14569" max="14569" width="15.7109375" style="275" bestFit="1" customWidth="1"/>
    <col min="14570" max="14571" width="15.7109375" style="275" customWidth="1"/>
    <col min="14572" max="14572" width="14.85546875" style="275" customWidth="1"/>
    <col min="14573" max="14573" width="13.85546875" style="275" customWidth="1"/>
    <col min="14574" max="14574" width="15" style="275" customWidth="1"/>
    <col min="14575" max="14575" width="15.7109375" style="275" bestFit="1" customWidth="1"/>
    <col min="14576" max="14577" width="15.7109375" style="275" customWidth="1"/>
    <col min="14578" max="14578" width="15" style="275" customWidth="1"/>
    <col min="14579" max="14580" width="11.5703125" style="275" customWidth="1"/>
    <col min="14581" max="14583" width="14" style="275" customWidth="1"/>
    <col min="14584" max="14584" width="14.28515625" style="275" customWidth="1"/>
    <col min="14585" max="14586" width="12.85546875" style="275" customWidth="1"/>
    <col min="14587" max="14589" width="16.28515625" style="275" customWidth="1"/>
    <col min="14590" max="14592" width="16.140625" style="275" customWidth="1"/>
    <col min="14593" max="14595" width="14.5703125" style="275" customWidth="1"/>
    <col min="14596" max="14596" width="14" style="275" customWidth="1"/>
    <col min="14597" max="14597" width="12.7109375" style="275" customWidth="1"/>
    <col min="14598" max="14598" width="14" style="275" customWidth="1"/>
    <col min="14599" max="14601" width="15.7109375" style="275" customWidth="1"/>
    <col min="14602" max="14603" width="14.5703125" style="275" customWidth="1"/>
    <col min="14604" max="14604" width="15.7109375" style="275" customWidth="1"/>
    <col min="14605" max="14607" width="14.5703125" style="275" customWidth="1"/>
    <col min="14608" max="14608" width="14.7109375" style="275" bestFit="1" customWidth="1"/>
    <col min="14609" max="14610" width="14.7109375" style="275" customWidth="1"/>
    <col min="14611" max="14611" width="15" style="275" bestFit="1" customWidth="1"/>
    <col min="14612" max="14613" width="15" style="275" customWidth="1"/>
    <col min="14614" max="14614" width="14.5703125" style="275" bestFit="1" customWidth="1"/>
    <col min="14615" max="14616" width="14.5703125" style="275" customWidth="1"/>
    <col min="14617" max="14617" width="15.28515625" style="275" customWidth="1"/>
    <col min="14618" max="14619" width="11.42578125" style="275" customWidth="1"/>
    <col min="14620" max="14620" width="14.7109375" style="275" customWidth="1"/>
    <col min="14621" max="14621" width="11.42578125" style="275" customWidth="1"/>
    <col min="14622" max="14622" width="12.42578125" style="275" bestFit="1" customWidth="1"/>
    <col min="14623" max="14624" width="9.140625" style="275"/>
    <col min="14625" max="14625" width="18.5703125" style="275" bestFit="1" customWidth="1"/>
    <col min="14626" max="14798" width="9.140625" style="275"/>
    <col min="14799" max="14799" width="4.85546875" style="275" customWidth="1"/>
    <col min="14800" max="14800" width="8.28515625" style="275" customWidth="1"/>
    <col min="14801" max="14801" width="7.28515625" style="275" bestFit="1" customWidth="1"/>
    <col min="14802" max="14802" width="8.5703125" style="275" bestFit="1" customWidth="1"/>
    <col min="14803" max="14803" width="40.7109375" style="275" customWidth="1"/>
    <col min="14804" max="14804" width="14.7109375" style="275" bestFit="1" customWidth="1"/>
    <col min="14805" max="14806" width="14.7109375" style="275" customWidth="1"/>
    <col min="14807" max="14807" width="14.140625" style="275" customWidth="1"/>
    <col min="14808" max="14809" width="12.85546875" style="275" customWidth="1"/>
    <col min="14810" max="14812" width="14.5703125" style="275" customWidth="1"/>
    <col min="14813" max="14813" width="14.140625" style="275" customWidth="1"/>
    <col min="14814" max="14815" width="11.7109375" style="275" customWidth="1"/>
    <col min="14816" max="14816" width="14.28515625" style="275" bestFit="1" customWidth="1"/>
    <col min="14817" max="14818" width="14.28515625" style="275" customWidth="1"/>
    <col min="14819" max="14819" width="14" style="275" customWidth="1"/>
    <col min="14820" max="14821" width="12.85546875" style="275" customWidth="1"/>
    <col min="14822" max="14822" width="14.140625" style="275" customWidth="1"/>
    <col min="14823" max="14824" width="12.7109375" style="275" customWidth="1"/>
    <col min="14825" max="14825" width="15.7109375" style="275" bestFit="1" customWidth="1"/>
    <col min="14826" max="14827" width="15.7109375" style="275" customWidth="1"/>
    <col min="14828" max="14828" width="14.85546875" style="275" customWidth="1"/>
    <col min="14829" max="14829" width="13.85546875" style="275" customWidth="1"/>
    <col min="14830" max="14830" width="15" style="275" customWidth="1"/>
    <col min="14831" max="14831" width="15.7109375" style="275" bestFit="1" customWidth="1"/>
    <col min="14832" max="14833" width="15.7109375" style="275" customWidth="1"/>
    <col min="14834" max="14834" width="15" style="275" customWidth="1"/>
    <col min="14835" max="14836" width="11.5703125" style="275" customWidth="1"/>
    <col min="14837" max="14839" width="14" style="275" customWidth="1"/>
    <col min="14840" max="14840" width="14.28515625" style="275" customWidth="1"/>
    <col min="14841" max="14842" width="12.85546875" style="275" customWidth="1"/>
    <col min="14843" max="14845" width="16.28515625" style="275" customWidth="1"/>
    <col min="14846" max="14848" width="16.140625" style="275" customWidth="1"/>
    <col min="14849" max="14851" width="14.5703125" style="275" customWidth="1"/>
    <col min="14852" max="14852" width="14" style="275" customWidth="1"/>
    <col min="14853" max="14853" width="12.7109375" style="275" customWidth="1"/>
    <col min="14854" max="14854" width="14" style="275" customWidth="1"/>
    <col min="14855" max="14857" width="15.7109375" style="275" customWidth="1"/>
    <col min="14858" max="14859" width="14.5703125" style="275" customWidth="1"/>
    <col min="14860" max="14860" width="15.7109375" style="275" customWidth="1"/>
    <col min="14861" max="14863" width="14.5703125" style="275" customWidth="1"/>
    <col min="14864" max="14864" width="14.7109375" style="275" bestFit="1" customWidth="1"/>
    <col min="14865" max="14866" width="14.7109375" style="275" customWidth="1"/>
    <col min="14867" max="14867" width="15" style="275" bestFit="1" customWidth="1"/>
    <col min="14868" max="14869" width="15" style="275" customWidth="1"/>
    <col min="14870" max="14870" width="14.5703125" style="275" bestFit="1" customWidth="1"/>
    <col min="14871" max="14872" width="14.5703125" style="275" customWidth="1"/>
    <col min="14873" max="14873" width="15.28515625" style="275" customWidth="1"/>
    <col min="14874" max="14875" width="11.42578125" style="275" customWidth="1"/>
    <col min="14876" max="14876" width="14.7109375" style="275" customWidth="1"/>
    <col min="14877" max="14877" width="11.42578125" style="275" customWidth="1"/>
    <col min="14878" max="14878" width="12.42578125" style="275" bestFit="1" customWidth="1"/>
    <col min="14879" max="14880" width="9.140625" style="275"/>
    <col min="14881" max="14881" width="18.5703125" style="275" bestFit="1" customWidth="1"/>
    <col min="14882" max="15054" width="9.140625" style="275"/>
    <col min="15055" max="15055" width="4.85546875" style="275" customWidth="1"/>
    <col min="15056" max="15056" width="8.28515625" style="275" customWidth="1"/>
    <col min="15057" max="15057" width="7.28515625" style="275" bestFit="1" customWidth="1"/>
    <col min="15058" max="15058" width="8.5703125" style="275" bestFit="1" customWidth="1"/>
    <col min="15059" max="15059" width="40.7109375" style="275" customWidth="1"/>
    <col min="15060" max="15060" width="14.7109375" style="275" bestFit="1" customWidth="1"/>
    <col min="15061" max="15062" width="14.7109375" style="275" customWidth="1"/>
    <col min="15063" max="15063" width="14.140625" style="275" customWidth="1"/>
    <col min="15064" max="15065" width="12.85546875" style="275" customWidth="1"/>
    <col min="15066" max="15068" width="14.5703125" style="275" customWidth="1"/>
    <col min="15069" max="15069" width="14.140625" style="275" customWidth="1"/>
    <col min="15070" max="15071" width="11.7109375" style="275" customWidth="1"/>
    <col min="15072" max="15072" width="14.28515625" style="275" bestFit="1" customWidth="1"/>
    <col min="15073" max="15074" width="14.28515625" style="275" customWidth="1"/>
    <col min="15075" max="15075" width="14" style="275" customWidth="1"/>
    <col min="15076" max="15077" width="12.85546875" style="275" customWidth="1"/>
    <col min="15078" max="15078" width="14.140625" style="275" customWidth="1"/>
    <col min="15079" max="15080" width="12.7109375" style="275" customWidth="1"/>
    <col min="15081" max="15081" width="15.7109375" style="275" bestFit="1" customWidth="1"/>
    <col min="15082" max="15083" width="15.7109375" style="275" customWidth="1"/>
    <col min="15084" max="15084" width="14.85546875" style="275" customWidth="1"/>
    <col min="15085" max="15085" width="13.85546875" style="275" customWidth="1"/>
    <col min="15086" max="15086" width="15" style="275" customWidth="1"/>
    <col min="15087" max="15087" width="15.7109375" style="275" bestFit="1" customWidth="1"/>
    <col min="15088" max="15089" width="15.7109375" style="275" customWidth="1"/>
    <col min="15090" max="15090" width="15" style="275" customWidth="1"/>
    <col min="15091" max="15092" width="11.5703125" style="275" customWidth="1"/>
    <col min="15093" max="15095" width="14" style="275" customWidth="1"/>
    <col min="15096" max="15096" width="14.28515625" style="275" customWidth="1"/>
    <col min="15097" max="15098" width="12.85546875" style="275" customWidth="1"/>
    <col min="15099" max="15101" width="16.28515625" style="275" customWidth="1"/>
    <col min="15102" max="15104" width="16.140625" style="275" customWidth="1"/>
    <col min="15105" max="15107" width="14.5703125" style="275" customWidth="1"/>
    <col min="15108" max="15108" width="14" style="275" customWidth="1"/>
    <col min="15109" max="15109" width="12.7109375" style="275" customWidth="1"/>
    <col min="15110" max="15110" width="14" style="275" customWidth="1"/>
    <col min="15111" max="15113" width="15.7109375" style="275" customWidth="1"/>
    <col min="15114" max="15115" width="14.5703125" style="275" customWidth="1"/>
    <col min="15116" max="15116" width="15.7109375" style="275" customWidth="1"/>
    <col min="15117" max="15119" width="14.5703125" style="275" customWidth="1"/>
    <col min="15120" max="15120" width="14.7109375" style="275" bestFit="1" customWidth="1"/>
    <col min="15121" max="15122" width="14.7109375" style="275" customWidth="1"/>
    <col min="15123" max="15123" width="15" style="275" bestFit="1" customWidth="1"/>
    <col min="15124" max="15125" width="15" style="275" customWidth="1"/>
    <col min="15126" max="15126" width="14.5703125" style="275" bestFit="1" customWidth="1"/>
    <col min="15127" max="15128" width="14.5703125" style="275" customWidth="1"/>
    <col min="15129" max="15129" width="15.28515625" style="275" customWidth="1"/>
    <col min="15130" max="15131" width="11.42578125" style="275" customWidth="1"/>
    <col min="15132" max="15132" width="14.7109375" style="275" customWidth="1"/>
    <col min="15133" max="15133" width="11.42578125" style="275" customWidth="1"/>
    <col min="15134" max="15134" width="12.42578125" style="275" bestFit="1" customWidth="1"/>
    <col min="15135" max="15136" width="9.140625" style="275"/>
    <col min="15137" max="15137" width="18.5703125" style="275" bestFit="1" customWidth="1"/>
    <col min="15138" max="15310" width="9.140625" style="275"/>
    <col min="15311" max="15311" width="4.85546875" style="275" customWidth="1"/>
    <col min="15312" max="15312" width="8.28515625" style="275" customWidth="1"/>
    <col min="15313" max="15313" width="7.28515625" style="275" bestFit="1" customWidth="1"/>
    <col min="15314" max="15314" width="8.5703125" style="275" bestFit="1" customWidth="1"/>
    <col min="15315" max="15315" width="40.7109375" style="275" customWidth="1"/>
    <col min="15316" max="15316" width="14.7109375" style="275" bestFit="1" customWidth="1"/>
    <col min="15317" max="15318" width="14.7109375" style="275" customWidth="1"/>
    <col min="15319" max="15319" width="14.140625" style="275" customWidth="1"/>
    <col min="15320" max="15321" width="12.85546875" style="275" customWidth="1"/>
    <col min="15322" max="15324" width="14.5703125" style="275" customWidth="1"/>
    <col min="15325" max="15325" width="14.140625" style="275" customWidth="1"/>
    <col min="15326" max="15327" width="11.7109375" style="275" customWidth="1"/>
    <col min="15328" max="15328" width="14.28515625" style="275" bestFit="1" customWidth="1"/>
    <col min="15329" max="15330" width="14.28515625" style="275" customWidth="1"/>
    <col min="15331" max="15331" width="14" style="275" customWidth="1"/>
    <col min="15332" max="15333" width="12.85546875" style="275" customWidth="1"/>
    <col min="15334" max="15334" width="14.140625" style="275" customWidth="1"/>
    <col min="15335" max="15336" width="12.7109375" style="275" customWidth="1"/>
    <col min="15337" max="15337" width="15.7109375" style="275" bestFit="1" customWidth="1"/>
    <col min="15338" max="15339" width="15.7109375" style="275" customWidth="1"/>
    <col min="15340" max="15340" width="14.85546875" style="275" customWidth="1"/>
    <col min="15341" max="15341" width="13.85546875" style="275" customWidth="1"/>
    <col min="15342" max="15342" width="15" style="275" customWidth="1"/>
    <col min="15343" max="15343" width="15.7109375" style="275" bestFit="1" customWidth="1"/>
    <col min="15344" max="15345" width="15.7109375" style="275" customWidth="1"/>
    <col min="15346" max="15346" width="15" style="275" customWidth="1"/>
    <col min="15347" max="15348" width="11.5703125" style="275" customWidth="1"/>
    <col min="15349" max="15351" width="14" style="275" customWidth="1"/>
    <col min="15352" max="15352" width="14.28515625" style="275" customWidth="1"/>
    <col min="15353" max="15354" width="12.85546875" style="275" customWidth="1"/>
    <col min="15355" max="15357" width="16.28515625" style="275" customWidth="1"/>
    <col min="15358" max="15360" width="16.140625" style="275" customWidth="1"/>
    <col min="15361" max="15363" width="14.5703125" style="275" customWidth="1"/>
    <col min="15364" max="15364" width="14" style="275" customWidth="1"/>
    <col min="15365" max="15365" width="12.7109375" style="275" customWidth="1"/>
    <col min="15366" max="15366" width="14" style="275" customWidth="1"/>
    <col min="15367" max="15369" width="15.7109375" style="275" customWidth="1"/>
    <col min="15370" max="15371" width="14.5703125" style="275" customWidth="1"/>
    <col min="15372" max="15372" width="15.7109375" style="275" customWidth="1"/>
    <col min="15373" max="15375" width="14.5703125" style="275" customWidth="1"/>
    <col min="15376" max="15376" width="14.7109375" style="275" bestFit="1" customWidth="1"/>
    <col min="15377" max="15378" width="14.7109375" style="275" customWidth="1"/>
    <col min="15379" max="15379" width="15" style="275" bestFit="1" customWidth="1"/>
    <col min="15380" max="15381" width="15" style="275" customWidth="1"/>
    <col min="15382" max="15382" width="14.5703125" style="275" bestFit="1" customWidth="1"/>
    <col min="15383" max="15384" width="14.5703125" style="275" customWidth="1"/>
    <col min="15385" max="15385" width="15.28515625" style="275" customWidth="1"/>
    <col min="15386" max="15387" width="11.42578125" style="275" customWidth="1"/>
    <col min="15388" max="15388" width="14.7109375" style="275" customWidth="1"/>
    <col min="15389" max="15389" width="11.42578125" style="275" customWidth="1"/>
    <col min="15390" max="15390" width="12.42578125" style="275" bestFit="1" customWidth="1"/>
    <col min="15391" max="15392" width="9.140625" style="275"/>
    <col min="15393" max="15393" width="18.5703125" style="275" bestFit="1" customWidth="1"/>
    <col min="15394" max="15566" width="9.140625" style="275"/>
    <col min="15567" max="15567" width="4.85546875" style="275" customWidth="1"/>
    <col min="15568" max="15568" width="8.28515625" style="275" customWidth="1"/>
    <col min="15569" max="15569" width="7.28515625" style="275" bestFit="1" customWidth="1"/>
    <col min="15570" max="15570" width="8.5703125" style="275" bestFit="1" customWidth="1"/>
    <col min="15571" max="15571" width="40.7109375" style="275" customWidth="1"/>
    <col min="15572" max="15572" width="14.7109375" style="275" bestFit="1" customWidth="1"/>
    <col min="15573" max="15574" width="14.7109375" style="275" customWidth="1"/>
    <col min="15575" max="15575" width="14.140625" style="275" customWidth="1"/>
    <col min="15576" max="15577" width="12.85546875" style="275" customWidth="1"/>
    <col min="15578" max="15580" width="14.5703125" style="275" customWidth="1"/>
    <col min="15581" max="15581" width="14.140625" style="275" customWidth="1"/>
    <col min="15582" max="15583" width="11.7109375" style="275" customWidth="1"/>
    <col min="15584" max="15584" width="14.28515625" style="275" bestFit="1" customWidth="1"/>
    <col min="15585" max="15586" width="14.28515625" style="275" customWidth="1"/>
    <col min="15587" max="15587" width="14" style="275" customWidth="1"/>
    <col min="15588" max="15589" width="12.85546875" style="275" customWidth="1"/>
    <col min="15590" max="15590" width="14.140625" style="275" customWidth="1"/>
    <col min="15591" max="15592" width="12.7109375" style="275" customWidth="1"/>
    <col min="15593" max="15593" width="15.7109375" style="275" bestFit="1" customWidth="1"/>
    <col min="15594" max="15595" width="15.7109375" style="275" customWidth="1"/>
    <col min="15596" max="15596" width="14.85546875" style="275" customWidth="1"/>
    <col min="15597" max="15597" width="13.85546875" style="275" customWidth="1"/>
    <col min="15598" max="15598" width="15" style="275" customWidth="1"/>
    <col min="15599" max="15599" width="15.7109375" style="275" bestFit="1" customWidth="1"/>
    <col min="15600" max="15601" width="15.7109375" style="275" customWidth="1"/>
    <col min="15602" max="15602" width="15" style="275" customWidth="1"/>
    <col min="15603" max="15604" width="11.5703125" style="275" customWidth="1"/>
    <col min="15605" max="15607" width="14" style="275" customWidth="1"/>
    <col min="15608" max="15608" width="14.28515625" style="275" customWidth="1"/>
    <col min="15609" max="15610" width="12.85546875" style="275" customWidth="1"/>
    <col min="15611" max="15613" width="16.28515625" style="275" customWidth="1"/>
    <col min="15614" max="15616" width="16.140625" style="275" customWidth="1"/>
    <col min="15617" max="15619" width="14.5703125" style="275" customWidth="1"/>
    <col min="15620" max="15620" width="14" style="275" customWidth="1"/>
    <col min="15621" max="15621" width="12.7109375" style="275" customWidth="1"/>
    <col min="15622" max="15622" width="14" style="275" customWidth="1"/>
    <col min="15623" max="15625" width="15.7109375" style="275" customWidth="1"/>
    <col min="15626" max="15627" width="14.5703125" style="275" customWidth="1"/>
    <col min="15628" max="15628" width="15.7109375" style="275" customWidth="1"/>
    <col min="15629" max="15631" width="14.5703125" style="275" customWidth="1"/>
    <col min="15632" max="15632" width="14.7109375" style="275" bestFit="1" customWidth="1"/>
    <col min="15633" max="15634" width="14.7109375" style="275" customWidth="1"/>
    <col min="15635" max="15635" width="15" style="275" bestFit="1" customWidth="1"/>
    <col min="15636" max="15637" width="15" style="275" customWidth="1"/>
    <col min="15638" max="15638" width="14.5703125" style="275" bestFit="1" customWidth="1"/>
    <col min="15639" max="15640" width="14.5703125" style="275" customWidth="1"/>
    <col min="15641" max="15641" width="15.28515625" style="275" customWidth="1"/>
    <col min="15642" max="15643" width="11.42578125" style="275" customWidth="1"/>
    <col min="15644" max="15644" width="14.7109375" style="275" customWidth="1"/>
    <col min="15645" max="15645" width="11.42578125" style="275" customWidth="1"/>
    <col min="15646" max="15646" width="12.42578125" style="275" bestFit="1" customWidth="1"/>
    <col min="15647" max="15648" width="9.140625" style="275"/>
    <col min="15649" max="15649" width="18.5703125" style="275" bestFit="1" customWidth="1"/>
    <col min="15650" max="15822" width="9.140625" style="275"/>
    <col min="15823" max="15823" width="4.85546875" style="275" customWidth="1"/>
    <col min="15824" max="15824" width="8.28515625" style="275" customWidth="1"/>
    <col min="15825" max="15825" width="7.28515625" style="275" bestFit="1" customWidth="1"/>
    <col min="15826" max="15826" width="8.5703125" style="275" bestFit="1" customWidth="1"/>
    <col min="15827" max="15827" width="40.7109375" style="275" customWidth="1"/>
    <col min="15828" max="15828" width="14.7109375" style="275" bestFit="1" customWidth="1"/>
    <col min="15829" max="15830" width="14.7109375" style="275" customWidth="1"/>
    <col min="15831" max="15831" width="14.140625" style="275" customWidth="1"/>
    <col min="15832" max="15833" width="12.85546875" style="275" customWidth="1"/>
    <col min="15834" max="15836" width="14.5703125" style="275" customWidth="1"/>
    <col min="15837" max="15837" width="14.140625" style="275" customWidth="1"/>
    <col min="15838" max="15839" width="11.7109375" style="275" customWidth="1"/>
    <col min="15840" max="15840" width="14.28515625" style="275" bestFit="1" customWidth="1"/>
    <col min="15841" max="15842" width="14.28515625" style="275" customWidth="1"/>
    <col min="15843" max="15843" width="14" style="275" customWidth="1"/>
    <col min="15844" max="15845" width="12.85546875" style="275" customWidth="1"/>
    <col min="15846" max="15846" width="14.140625" style="275" customWidth="1"/>
    <col min="15847" max="15848" width="12.7109375" style="275" customWidth="1"/>
    <col min="15849" max="15849" width="15.7109375" style="275" bestFit="1" customWidth="1"/>
    <col min="15850" max="15851" width="15.7109375" style="275" customWidth="1"/>
    <col min="15852" max="15852" width="14.85546875" style="275" customWidth="1"/>
    <col min="15853" max="15853" width="13.85546875" style="275" customWidth="1"/>
    <col min="15854" max="15854" width="15" style="275" customWidth="1"/>
    <col min="15855" max="15855" width="15.7109375" style="275" bestFit="1" customWidth="1"/>
    <col min="15856" max="15857" width="15.7109375" style="275" customWidth="1"/>
    <col min="15858" max="15858" width="15" style="275" customWidth="1"/>
    <col min="15859" max="15860" width="11.5703125" style="275" customWidth="1"/>
    <col min="15861" max="15863" width="14" style="275" customWidth="1"/>
    <col min="15864" max="15864" width="14.28515625" style="275" customWidth="1"/>
    <col min="15865" max="15866" width="12.85546875" style="275" customWidth="1"/>
    <col min="15867" max="15869" width="16.28515625" style="275" customWidth="1"/>
    <col min="15870" max="15872" width="16.140625" style="275" customWidth="1"/>
    <col min="15873" max="15875" width="14.5703125" style="275" customWidth="1"/>
    <col min="15876" max="15876" width="14" style="275" customWidth="1"/>
    <col min="15877" max="15877" width="12.7109375" style="275" customWidth="1"/>
    <col min="15878" max="15878" width="14" style="275" customWidth="1"/>
    <col min="15879" max="15881" width="15.7109375" style="275" customWidth="1"/>
    <col min="15882" max="15883" width="14.5703125" style="275" customWidth="1"/>
    <col min="15884" max="15884" width="15.7109375" style="275" customWidth="1"/>
    <col min="15885" max="15887" width="14.5703125" style="275" customWidth="1"/>
    <col min="15888" max="15888" width="14.7109375" style="275" bestFit="1" customWidth="1"/>
    <col min="15889" max="15890" width="14.7109375" style="275" customWidth="1"/>
    <col min="15891" max="15891" width="15" style="275" bestFit="1" customWidth="1"/>
    <col min="15892" max="15893" width="15" style="275" customWidth="1"/>
    <col min="15894" max="15894" width="14.5703125" style="275" bestFit="1" customWidth="1"/>
    <col min="15895" max="15896" width="14.5703125" style="275" customWidth="1"/>
    <col min="15897" max="15897" width="15.28515625" style="275" customWidth="1"/>
    <col min="15898" max="15899" width="11.42578125" style="275" customWidth="1"/>
    <col min="15900" max="15900" width="14.7109375" style="275" customWidth="1"/>
    <col min="15901" max="15901" width="11.42578125" style="275" customWidth="1"/>
    <col min="15902" max="15902" width="12.42578125" style="275" bestFit="1" customWidth="1"/>
    <col min="15903" max="15904" width="9.140625" style="275"/>
    <col min="15905" max="15905" width="18.5703125" style="275" bestFit="1" customWidth="1"/>
    <col min="15906" max="16078" width="9.140625" style="275"/>
    <col min="16079" max="16079" width="4.85546875" style="275" customWidth="1"/>
    <col min="16080" max="16080" width="8.28515625" style="275" customWidth="1"/>
    <col min="16081" max="16081" width="7.28515625" style="275" bestFit="1" customWidth="1"/>
    <col min="16082" max="16082" width="8.5703125" style="275" bestFit="1" customWidth="1"/>
    <col min="16083" max="16083" width="40.7109375" style="275" customWidth="1"/>
    <col min="16084" max="16084" width="14.7109375" style="275" bestFit="1" customWidth="1"/>
    <col min="16085" max="16086" width="14.7109375" style="275" customWidth="1"/>
    <col min="16087" max="16087" width="14.140625" style="275" customWidth="1"/>
    <col min="16088" max="16089" width="12.85546875" style="275" customWidth="1"/>
    <col min="16090" max="16092" width="14.5703125" style="275" customWidth="1"/>
    <col min="16093" max="16093" width="14.140625" style="275" customWidth="1"/>
    <col min="16094" max="16095" width="11.7109375" style="275" customWidth="1"/>
    <col min="16096" max="16096" width="14.28515625" style="275" bestFit="1" customWidth="1"/>
    <col min="16097" max="16098" width="14.28515625" style="275" customWidth="1"/>
    <col min="16099" max="16099" width="14" style="275" customWidth="1"/>
    <col min="16100" max="16101" width="12.85546875" style="275" customWidth="1"/>
    <col min="16102" max="16102" width="14.140625" style="275" customWidth="1"/>
    <col min="16103" max="16104" width="12.7109375" style="275" customWidth="1"/>
    <col min="16105" max="16105" width="15.7109375" style="275" bestFit="1" customWidth="1"/>
    <col min="16106" max="16107" width="15.7109375" style="275" customWidth="1"/>
    <col min="16108" max="16108" width="14.85546875" style="275" customWidth="1"/>
    <col min="16109" max="16109" width="13.85546875" style="275" customWidth="1"/>
    <col min="16110" max="16110" width="15" style="275" customWidth="1"/>
    <col min="16111" max="16111" width="15.7109375" style="275" bestFit="1" customWidth="1"/>
    <col min="16112" max="16113" width="15.7109375" style="275" customWidth="1"/>
    <col min="16114" max="16114" width="15" style="275" customWidth="1"/>
    <col min="16115" max="16116" width="11.5703125" style="275" customWidth="1"/>
    <col min="16117" max="16119" width="14" style="275" customWidth="1"/>
    <col min="16120" max="16120" width="14.28515625" style="275" customWidth="1"/>
    <col min="16121" max="16122" width="12.85546875" style="275" customWidth="1"/>
    <col min="16123" max="16125" width="16.28515625" style="275" customWidth="1"/>
    <col min="16126" max="16128" width="16.140625" style="275" customWidth="1"/>
    <col min="16129" max="16131" width="14.5703125" style="275" customWidth="1"/>
    <col min="16132" max="16132" width="14" style="275" customWidth="1"/>
    <col min="16133" max="16133" width="12.7109375" style="275" customWidth="1"/>
    <col min="16134" max="16134" width="14" style="275" customWidth="1"/>
    <col min="16135" max="16137" width="15.7109375" style="275" customWidth="1"/>
    <col min="16138" max="16139" width="14.5703125" style="275" customWidth="1"/>
    <col min="16140" max="16140" width="15.7109375" style="275" customWidth="1"/>
    <col min="16141" max="16143" width="14.5703125" style="275" customWidth="1"/>
    <col min="16144" max="16144" width="14.7109375" style="275" bestFit="1" customWidth="1"/>
    <col min="16145" max="16146" width="14.7109375" style="275" customWidth="1"/>
    <col min="16147" max="16147" width="15" style="275" bestFit="1" customWidth="1"/>
    <col min="16148" max="16149" width="15" style="275" customWidth="1"/>
    <col min="16150" max="16150" width="14.5703125" style="275" bestFit="1" customWidth="1"/>
    <col min="16151" max="16152" width="14.5703125" style="275" customWidth="1"/>
    <col min="16153" max="16153" width="15.28515625" style="275" customWidth="1"/>
    <col min="16154" max="16155" width="11.42578125" style="275" customWidth="1"/>
    <col min="16156" max="16156" width="14.7109375" style="275" customWidth="1"/>
    <col min="16157" max="16157" width="11.42578125" style="275" customWidth="1"/>
    <col min="16158" max="16158" width="12.42578125" style="275" bestFit="1" customWidth="1"/>
    <col min="16159" max="16160" width="9.140625" style="275"/>
    <col min="16161" max="16161" width="18.5703125" style="275" bestFit="1" customWidth="1"/>
    <col min="16162" max="16384" width="9.140625" style="275"/>
  </cols>
  <sheetData>
    <row r="1" spans="1:33" ht="15.75" x14ac:dyDescent="0.25">
      <c r="A1" s="646" t="s">
        <v>132</v>
      </c>
      <c r="B1" s="646"/>
      <c r="C1" s="646"/>
      <c r="D1" s="646"/>
      <c r="E1" s="646"/>
      <c r="O1" s="276"/>
      <c r="P1" s="277"/>
      <c r="Q1" s="277"/>
      <c r="X1" s="278"/>
      <c r="AB1" s="279"/>
      <c r="AD1" s="280" t="s">
        <v>244</v>
      </c>
    </row>
    <row r="2" spans="1:33" ht="15.75" x14ac:dyDescent="0.25">
      <c r="A2" s="281"/>
      <c r="B2" s="281"/>
      <c r="C2" s="281"/>
      <c r="D2" s="281"/>
      <c r="E2" s="281"/>
      <c r="O2" s="282"/>
      <c r="P2" s="277"/>
      <c r="Q2" s="277"/>
      <c r="X2" s="279"/>
    </row>
    <row r="3" spans="1:33" s="283" customFormat="1" ht="18.75" x14ac:dyDescent="0.25">
      <c r="A3" s="647" t="s">
        <v>245</v>
      </c>
      <c r="B3" s="647"/>
      <c r="C3" s="647"/>
      <c r="D3" s="647"/>
      <c r="E3" s="647"/>
      <c r="F3" s="647"/>
      <c r="G3" s="647"/>
      <c r="H3" s="647"/>
      <c r="I3" s="647"/>
      <c r="J3" s="647"/>
      <c r="K3" s="647"/>
      <c r="L3" s="647"/>
      <c r="M3" s="647"/>
      <c r="N3" s="647"/>
      <c r="O3" s="647"/>
      <c r="P3" s="647"/>
      <c r="Q3" s="647"/>
      <c r="R3" s="647"/>
      <c r="S3" s="647"/>
      <c r="T3" s="647"/>
      <c r="U3" s="647"/>
      <c r="V3" s="647"/>
      <c r="W3" s="647"/>
      <c r="X3" s="647"/>
      <c r="Y3" s="647"/>
      <c r="Z3" s="647"/>
      <c r="AA3" s="647"/>
      <c r="AB3" s="647"/>
      <c r="AC3" s="647"/>
      <c r="AD3" s="647"/>
      <c r="AG3" s="284"/>
    </row>
    <row r="4" spans="1:33" s="283" customFormat="1" ht="15" x14ac:dyDescent="0.25">
      <c r="A4" s="648" t="s">
        <v>246</v>
      </c>
      <c r="B4" s="648"/>
      <c r="C4" s="648"/>
      <c r="D4" s="648"/>
      <c r="E4" s="648"/>
      <c r="F4" s="648"/>
      <c r="G4" s="648"/>
      <c r="H4" s="648"/>
      <c r="I4" s="648"/>
      <c r="J4" s="648"/>
      <c r="K4" s="648"/>
      <c r="L4" s="648"/>
      <c r="M4" s="648"/>
      <c r="N4" s="648"/>
      <c r="O4" s="648"/>
      <c r="P4" s="648"/>
      <c r="Q4" s="648"/>
      <c r="R4" s="648"/>
      <c r="S4" s="648"/>
      <c r="T4" s="648"/>
      <c r="U4" s="648"/>
      <c r="V4" s="648"/>
      <c r="W4" s="648"/>
      <c r="X4" s="648"/>
      <c r="Y4" s="648"/>
      <c r="Z4" s="648"/>
      <c r="AA4" s="648"/>
      <c r="AB4" s="648"/>
      <c r="AC4" s="648"/>
      <c r="AD4" s="648"/>
      <c r="AG4" s="284"/>
    </row>
    <row r="5" spans="1:33" ht="19.5" customHeight="1" x14ac:dyDescent="0.25">
      <c r="A5" s="285"/>
      <c r="B5" s="285"/>
      <c r="C5" s="285"/>
      <c r="D5" s="285"/>
      <c r="E5" s="285"/>
      <c r="F5" s="285"/>
      <c r="G5" s="285"/>
      <c r="H5" s="285"/>
      <c r="I5" s="285"/>
      <c r="J5" s="285"/>
      <c r="K5" s="285"/>
      <c r="L5" s="285"/>
      <c r="M5" s="285"/>
      <c r="N5" s="285"/>
      <c r="O5" s="285"/>
      <c r="P5" s="285"/>
      <c r="Q5" s="285"/>
      <c r="R5" s="285"/>
      <c r="S5" s="285"/>
      <c r="T5" s="285"/>
      <c r="U5" s="285"/>
      <c r="V5" s="285"/>
      <c r="W5" s="285"/>
      <c r="X5" s="285"/>
      <c r="Y5" s="285"/>
      <c r="Z5" s="285"/>
      <c r="AA5" s="285"/>
      <c r="AB5" s="285"/>
      <c r="AC5" s="285"/>
      <c r="AD5" s="285"/>
    </row>
    <row r="6" spans="1:33" ht="15" customHeight="1" thickBot="1" x14ac:dyDescent="0.25">
      <c r="O6" s="288"/>
      <c r="P6" s="289"/>
      <c r="Q6" s="289"/>
      <c r="AD6" s="287"/>
    </row>
    <row r="7" spans="1:33" s="290" customFormat="1" ht="12.75" customHeight="1" thickTop="1" x14ac:dyDescent="0.2">
      <c r="A7" s="657" t="s">
        <v>247</v>
      </c>
      <c r="B7" s="649" t="s">
        <v>63</v>
      </c>
      <c r="C7" s="649"/>
      <c r="D7" s="649"/>
      <c r="E7" s="660" t="s">
        <v>248</v>
      </c>
      <c r="F7" s="651" t="s">
        <v>7</v>
      </c>
      <c r="G7" s="651" t="s">
        <v>249</v>
      </c>
      <c r="H7" s="651" t="s">
        <v>11</v>
      </c>
      <c r="I7" s="651" t="s">
        <v>13</v>
      </c>
      <c r="J7" s="651" t="s">
        <v>250</v>
      </c>
      <c r="K7" s="651" t="s">
        <v>251</v>
      </c>
      <c r="L7" s="651" t="s">
        <v>19</v>
      </c>
      <c r="M7" s="651" t="s">
        <v>252</v>
      </c>
      <c r="N7" s="651" t="s">
        <v>253</v>
      </c>
      <c r="O7" s="651" t="s">
        <v>254</v>
      </c>
      <c r="P7" s="651" t="s">
        <v>255</v>
      </c>
      <c r="Q7" s="651" t="s">
        <v>32</v>
      </c>
      <c r="R7" s="651" t="s">
        <v>233</v>
      </c>
      <c r="S7" s="651" t="s">
        <v>231</v>
      </c>
      <c r="T7" s="651" t="s">
        <v>236</v>
      </c>
      <c r="U7" s="651" t="s">
        <v>256</v>
      </c>
      <c r="V7" s="651" t="s">
        <v>48</v>
      </c>
      <c r="W7" s="651" t="s">
        <v>257</v>
      </c>
      <c r="X7" s="651" t="s">
        <v>258</v>
      </c>
      <c r="Y7" s="654" t="s">
        <v>47</v>
      </c>
      <c r="Z7" s="663" t="s">
        <v>259</v>
      </c>
      <c r="AA7" s="669" t="s">
        <v>289</v>
      </c>
      <c r="AB7" s="670"/>
      <c r="AC7" s="663" t="s">
        <v>260</v>
      </c>
      <c r="AD7" s="666" t="s">
        <v>261</v>
      </c>
      <c r="AG7" s="291"/>
    </row>
    <row r="8" spans="1:33" s="292" customFormat="1" ht="12.75" customHeight="1" x14ac:dyDescent="0.2">
      <c r="A8" s="658"/>
      <c r="B8" s="650"/>
      <c r="C8" s="650"/>
      <c r="D8" s="650"/>
      <c r="E8" s="661"/>
      <c r="F8" s="652"/>
      <c r="G8" s="652"/>
      <c r="H8" s="652"/>
      <c r="I8" s="652"/>
      <c r="J8" s="652"/>
      <c r="K8" s="652"/>
      <c r="L8" s="652"/>
      <c r="M8" s="652"/>
      <c r="N8" s="652"/>
      <c r="O8" s="652"/>
      <c r="P8" s="652"/>
      <c r="Q8" s="652"/>
      <c r="R8" s="652"/>
      <c r="S8" s="652"/>
      <c r="T8" s="652"/>
      <c r="U8" s="652"/>
      <c r="V8" s="652"/>
      <c r="W8" s="652"/>
      <c r="X8" s="652"/>
      <c r="Y8" s="655"/>
      <c r="Z8" s="664"/>
      <c r="AA8" s="664" t="s">
        <v>262</v>
      </c>
      <c r="AB8" s="664" t="s">
        <v>263</v>
      </c>
      <c r="AC8" s="664"/>
      <c r="AD8" s="667"/>
      <c r="AG8" s="293"/>
    </row>
    <row r="9" spans="1:33" s="292" customFormat="1" ht="12.75" customHeight="1" x14ac:dyDescent="0.2">
      <c r="A9" s="658"/>
      <c r="B9" s="650"/>
      <c r="C9" s="650"/>
      <c r="D9" s="650"/>
      <c r="E9" s="661"/>
      <c r="F9" s="652"/>
      <c r="G9" s="652"/>
      <c r="H9" s="652"/>
      <c r="I9" s="652"/>
      <c r="J9" s="652"/>
      <c r="K9" s="652"/>
      <c r="L9" s="652"/>
      <c r="M9" s="652"/>
      <c r="N9" s="652"/>
      <c r="O9" s="652"/>
      <c r="P9" s="652"/>
      <c r="Q9" s="652"/>
      <c r="R9" s="652"/>
      <c r="S9" s="652"/>
      <c r="T9" s="652"/>
      <c r="U9" s="652"/>
      <c r="V9" s="652"/>
      <c r="W9" s="652"/>
      <c r="X9" s="652"/>
      <c r="Y9" s="655"/>
      <c r="Z9" s="664"/>
      <c r="AA9" s="664"/>
      <c r="AB9" s="664"/>
      <c r="AC9" s="664"/>
      <c r="AD9" s="667"/>
      <c r="AG9" s="293"/>
    </row>
    <row r="10" spans="1:33" s="292" customFormat="1" ht="34.15" customHeight="1" thickBot="1" x14ac:dyDescent="0.25">
      <c r="A10" s="659"/>
      <c r="B10" s="345" t="s">
        <v>64</v>
      </c>
      <c r="C10" s="346" t="s">
        <v>65</v>
      </c>
      <c r="D10" s="345" t="s">
        <v>66</v>
      </c>
      <c r="E10" s="662"/>
      <c r="F10" s="653"/>
      <c r="G10" s="653"/>
      <c r="H10" s="653"/>
      <c r="I10" s="653"/>
      <c r="J10" s="653"/>
      <c r="K10" s="653"/>
      <c r="L10" s="653"/>
      <c r="M10" s="653"/>
      <c r="N10" s="653"/>
      <c r="O10" s="653"/>
      <c r="P10" s="653"/>
      <c r="Q10" s="653"/>
      <c r="R10" s="653"/>
      <c r="S10" s="653"/>
      <c r="T10" s="653"/>
      <c r="U10" s="653"/>
      <c r="V10" s="653"/>
      <c r="W10" s="653"/>
      <c r="X10" s="653"/>
      <c r="Y10" s="656"/>
      <c r="Z10" s="665"/>
      <c r="AA10" s="665"/>
      <c r="AB10" s="665"/>
      <c r="AC10" s="665"/>
      <c r="AD10" s="668"/>
      <c r="AG10" s="293"/>
    </row>
    <row r="11" spans="1:33" s="304" customFormat="1" ht="24.75" customHeight="1" thickTop="1" x14ac:dyDescent="0.2">
      <c r="A11" s="336">
        <v>1</v>
      </c>
      <c r="B11" s="337"/>
      <c r="C11" s="337"/>
      <c r="D11" s="338"/>
      <c r="E11" s="339" t="s">
        <v>264</v>
      </c>
      <c r="F11" s="325">
        <v>308668394</v>
      </c>
      <c r="G11" s="325">
        <v>55973360</v>
      </c>
      <c r="H11" s="325">
        <v>3153810369</v>
      </c>
      <c r="I11" s="325">
        <v>11300000</v>
      </c>
      <c r="J11" s="325">
        <v>1251253088</v>
      </c>
      <c r="K11" s="325">
        <v>190716986</v>
      </c>
      <c r="L11" s="325">
        <v>130000000</v>
      </c>
      <c r="M11" s="325">
        <v>5101722197</v>
      </c>
      <c r="N11" s="325">
        <v>1110993360</v>
      </c>
      <c r="O11" s="340">
        <v>6212715557</v>
      </c>
      <c r="P11" s="325">
        <v>9666000</v>
      </c>
      <c r="Q11" s="325">
        <v>20000000</v>
      </c>
      <c r="R11" s="325">
        <v>622597569</v>
      </c>
      <c r="S11" s="341">
        <v>2789940767</v>
      </c>
      <c r="T11" s="341">
        <v>2439473910</v>
      </c>
      <c r="U11" s="342">
        <v>5881678246</v>
      </c>
      <c r="V11" s="341">
        <v>119864567</v>
      </c>
      <c r="W11" s="342">
        <v>12214258370</v>
      </c>
      <c r="X11" s="341">
        <v>8745368828</v>
      </c>
      <c r="Y11" s="342">
        <v>8240482488</v>
      </c>
      <c r="Z11" s="342"/>
      <c r="AA11" s="342">
        <v>349625946</v>
      </c>
      <c r="AB11" s="342"/>
      <c r="AC11" s="343">
        <v>12</v>
      </c>
      <c r="AD11" s="344">
        <v>6</v>
      </c>
      <c r="AG11" s="305"/>
    </row>
    <row r="12" spans="1:33" s="315" customFormat="1" ht="24.95" customHeight="1" x14ac:dyDescent="0.25">
      <c r="A12" s="306" t="s">
        <v>146</v>
      </c>
      <c r="B12" s="307" t="s">
        <v>265</v>
      </c>
      <c r="C12" s="307"/>
      <c r="D12" s="308"/>
      <c r="E12" s="309" t="s">
        <v>266</v>
      </c>
      <c r="F12" s="310">
        <v>233197647</v>
      </c>
      <c r="G12" s="310">
        <v>32741421</v>
      </c>
      <c r="H12" s="310">
        <v>2414805198</v>
      </c>
      <c r="I12" s="310">
        <v>5300000</v>
      </c>
      <c r="J12" s="310">
        <v>1251253088</v>
      </c>
      <c r="K12" s="310">
        <v>90058046</v>
      </c>
      <c r="L12" s="310"/>
      <c r="M12" s="310">
        <v>4027355400</v>
      </c>
      <c r="N12" s="310">
        <v>1110993360</v>
      </c>
      <c r="O12" s="311">
        <v>5138348760</v>
      </c>
      <c r="P12" s="310"/>
      <c r="Q12" s="310"/>
      <c r="R12" s="310">
        <v>622390799</v>
      </c>
      <c r="S12" s="311">
        <v>2768594254</v>
      </c>
      <c r="T12" s="311">
        <v>2439473910</v>
      </c>
      <c r="U12" s="311">
        <v>5830458963</v>
      </c>
      <c r="V12" s="311">
        <v>119864567</v>
      </c>
      <c r="W12" s="311">
        <v>11088672290</v>
      </c>
      <c r="X12" s="311">
        <v>8723242631</v>
      </c>
      <c r="Y12" s="311">
        <v>8240482488</v>
      </c>
      <c r="Z12" s="311"/>
      <c r="AA12" s="311">
        <v>349625946</v>
      </c>
      <c r="AB12" s="311"/>
      <c r="AC12" s="313">
        <v>12</v>
      </c>
      <c r="AD12" s="314">
        <v>6</v>
      </c>
      <c r="AG12" s="316"/>
    </row>
    <row r="13" spans="1:33" s="315" customFormat="1" ht="24.95" customHeight="1" x14ac:dyDescent="0.25">
      <c r="A13" s="306" t="s">
        <v>162</v>
      </c>
      <c r="B13" s="307"/>
      <c r="C13" s="307" t="s">
        <v>265</v>
      </c>
      <c r="D13" s="308"/>
      <c r="E13" s="309" t="s">
        <v>267</v>
      </c>
      <c r="F13" s="310">
        <v>75470747</v>
      </c>
      <c r="G13" s="310">
        <v>23231939</v>
      </c>
      <c r="H13" s="310">
        <v>739005171</v>
      </c>
      <c r="I13" s="310">
        <v>6000000</v>
      </c>
      <c r="J13" s="310"/>
      <c r="K13" s="310">
        <v>100658940</v>
      </c>
      <c r="L13" s="310">
        <v>130000000</v>
      </c>
      <c r="M13" s="310">
        <v>1074366797</v>
      </c>
      <c r="N13" s="310"/>
      <c r="O13" s="311">
        <v>1074366797</v>
      </c>
      <c r="P13" s="310">
        <v>9666000</v>
      </c>
      <c r="Q13" s="310">
        <v>20000000</v>
      </c>
      <c r="R13" s="310">
        <v>206770</v>
      </c>
      <c r="S13" s="311">
        <v>21346513</v>
      </c>
      <c r="T13" s="311"/>
      <c r="U13" s="311">
        <v>51219283</v>
      </c>
      <c r="V13" s="311"/>
      <c r="W13" s="311">
        <v>1125586080</v>
      </c>
      <c r="X13" s="311">
        <v>22126197</v>
      </c>
      <c r="Y13" s="311"/>
      <c r="Z13" s="311"/>
      <c r="AA13" s="311"/>
      <c r="AB13" s="311"/>
      <c r="AC13" s="313"/>
      <c r="AD13" s="314"/>
      <c r="AG13" s="316"/>
    </row>
    <row r="14" spans="1:33" s="304" customFormat="1" ht="24.95" customHeight="1" x14ac:dyDescent="0.2">
      <c r="A14" s="294">
        <v>2</v>
      </c>
      <c r="B14" s="295"/>
      <c r="C14" s="295"/>
      <c r="D14" s="296"/>
      <c r="E14" s="297" t="s">
        <v>135</v>
      </c>
      <c r="F14" s="298">
        <v>792428694</v>
      </c>
      <c r="G14" s="298">
        <v>117679353</v>
      </c>
      <c r="H14" s="298">
        <v>194267431</v>
      </c>
      <c r="I14" s="266">
        <v>0</v>
      </c>
      <c r="J14" s="266">
        <v>0</v>
      </c>
      <c r="K14" s="266">
        <v>0</v>
      </c>
      <c r="L14" s="266">
        <v>0</v>
      </c>
      <c r="M14" s="298">
        <v>1104375478</v>
      </c>
      <c r="N14" s="266">
        <v>0</v>
      </c>
      <c r="O14" s="300">
        <v>1104375478</v>
      </c>
      <c r="P14" s="266">
        <v>0</v>
      </c>
      <c r="Q14" s="266">
        <v>0</v>
      </c>
      <c r="R14" s="266">
        <v>0</v>
      </c>
      <c r="S14" s="300">
        <v>11588007</v>
      </c>
      <c r="T14" s="266">
        <v>0</v>
      </c>
      <c r="U14" s="300">
        <v>11588007</v>
      </c>
      <c r="V14" s="266">
        <v>0</v>
      </c>
      <c r="W14" s="300">
        <v>1115963485</v>
      </c>
      <c r="X14" s="300">
        <v>31155543</v>
      </c>
      <c r="Y14" s="300">
        <v>9645996</v>
      </c>
      <c r="Z14" s="300">
        <v>1075161946</v>
      </c>
      <c r="AA14" s="300">
        <v>577114500</v>
      </c>
      <c r="AB14" s="300">
        <v>498047446</v>
      </c>
      <c r="AC14" s="302">
        <v>81</v>
      </c>
      <c r="AD14" s="303"/>
      <c r="AG14" s="305"/>
    </row>
    <row r="15" spans="1:33" s="315" customFormat="1" ht="24.95" customHeight="1" x14ac:dyDescent="0.25">
      <c r="A15" s="318" t="s">
        <v>268</v>
      </c>
      <c r="B15" s="307" t="s">
        <v>265</v>
      </c>
      <c r="C15" s="307"/>
      <c r="D15" s="308"/>
      <c r="E15" s="309" t="s">
        <v>266</v>
      </c>
      <c r="F15" s="310">
        <v>601815129</v>
      </c>
      <c r="G15" s="310">
        <v>92486454</v>
      </c>
      <c r="H15" s="310">
        <v>170425383</v>
      </c>
      <c r="I15" s="310"/>
      <c r="J15" s="310"/>
      <c r="K15" s="310"/>
      <c r="L15" s="310"/>
      <c r="M15" s="310">
        <v>864726966</v>
      </c>
      <c r="N15" s="310"/>
      <c r="O15" s="311">
        <v>864726966</v>
      </c>
      <c r="P15" s="312"/>
      <c r="Q15" s="311"/>
      <c r="R15" s="311"/>
      <c r="S15" s="311">
        <v>11577007</v>
      </c>
      <c r="T15" s="311"/>
      <c r="U15" s="311">
        <v>11577007</v>
      </c>
      <c r="V15" s="311"/>
      <c r="W15" s="311">
        <v>876303973</v>
      </c>
      <c r="X15" s="311">
        <v>26710543</v>
      </c>
      <c r="Y15" s="311">
        <v>9645996</v>
      </c>
      <c r="Z15" s="311">
        <v>839947434</v>
      </c>
      <c r="AA15" s="311">
        <v>461691600</v>
      </c>
      <c r="AB15" s="311">
        <v>378255834</v>
      </c>
      <c r="AC15" s="313">
        <v>60</v>
      </c>
      <c r="AD15" s="314"/>
      <c r="AG15" s="316"/>
    </row>
    <row r="16" spans="1:33" s="315" customFormat="1" ht="24.95" customHeight="1" x14ac:dyDescent="0.25">
      <c r="A16" s="318" t="s">
        <v>269</v>
      </c>
      <c r="B16" s="307"/>
      <c r="C16" s="307"/>
      <c r="D16" s="308" t="s">
        <v>265</v>
      </c>
      <c r="E16" s="309" t="s">
        <v>270</v>
      </c>
      <c r="F16" s="310">
        <v>190613565</v>
      </c>
      <c r="G16" s="310">
        <v>25192899</v>
      </c>
      <c r="H16" s="310">
        <v>23842048</v>
      </c>
      <c r="I16" s="310"/>
      <c r="J16" s="310"/>
      <c r="K16" s="310"/>
      <c r="L16" s="310"/>
      <c r="M16" s="310">
        <v>239648512</v>
      </c>
      <c r="N16" s="310"/>
      <c r="O16" s="311">
        <v>239648512</v>
      </c>
      <c r="P16" s="312"/>
      <c r="Q16" s="311"/>
      <c r="R16" s="311"/>
      <c r="S16" s="311">
        <v>11000</v>
      </c>
      <c r="T16" s="311"/>
      <c r="U16" s="311">
        <v>11000</v>
      </c>
      <c r="V16" s="311"/>
      <c r="W16" s="311">
        <v>239659512</v>
      </c>
      <c r="X16" s="311">
        <v>4445000</v>
      </c>
      <c r="Y16" s="311"/>
      <c r="Z16" s="311">
        <v>235214512</v>
      </c>
      <c r="AA16" s="311">
        <v>115422900</v>
      </c>
      <c r="AB16" s="311">
        <v>119791612</v>
      </c>
      <c r="AC16" s="313">
        <v>21</v>
      </c>
      <c r="AD16" s="314"/>
      <c r="AG16" s="316"/>
    </row>
    <row r="17" spans="1:33" s="320" customFormat="1" ht="28.5" customHeight="1" x14ac:dyDescent="0.2">
      <c r="A17" s="294">
        <v>3</v>
      </c>
      <c r="B17" s="295" t="s">
        <v>265</v>
      </c>
      <c r="C17" s="295"/>
      <c r="D17" s="296"/>
      <c r="E17" s="319" t="s">
        <v>271</v>
      </c>
      <c r="F17" s="298">
        <v>1982723000</v>
      </c>
      <c r="G17" s="298">
        <v>305643000</v>
      </c>
      <c r="H17" s="298">
        <v>1832597636</v>
      </c>
      <c r="I17" s="266">
        <v>0</v>
      </c>
      <c r="J17" s="298">
        <v>80008863</v>
      </c>
      <c r="K17" s="266">
        <v>0</v>
      </c>
      <c r="L17" s="266">
        <v>0</v>
      </c>
      <c r="M17" s="298">
        <v>4200972499</v>
      </c>
      <c r="N17" s="266">
        <v>0</v>
      </c>
      <c r="O17" s="300">
        <v>4200972499</v>
      </c>
      <c r="P17" s="266">
        <v>0</v>
      </c>
      <c r="Q17" s="266">
        <v>0</v>
      </c>
      <c r="R17" s="266">
        <v>0</v>
      </c>
      <c r="S17" s="300">
        <v>31159000</v>
      </c>
      <c r="T17" s="266">
        <v>0</v>
      </c>
      <c r="U17" s="300">
        <v>31159000</v>
      </c>
      <c r="V17" s="266">
        <v>0</v>
      </c>
      <c r="W17" s="300">
        <v>4232131499</v>
      </c>
      <c r="X17" s="300">
        <v>550904000</v>
      </c>
      <c r="Y17" s="300">
        <v>82973499</v>
      </c>
      <c r="Z17" s="300">
        <v>3598254000</v>
      </c>
      <c r="AA17" s="300">
        <v>2595821129</v>
      </c>
      <c r="AB17" s="300">
        <v>1002432871</v>
      </c>
      <c r="AC17" s="301">
        <v>305.5</v>
      </c>
      <c r="AD17" s="303"/>
      <c r="AG17" s="321"/>
    </row>
    <row r="18" spans="1:33" s="320" customFormat="1" ht="24.95" customHeight="1" x14ac:dyDescent="0.25">
      <c r="A18" s="318" t="s">
        <v>272</v>
      </c>
      <c r="B18" s="307"/>
      <c r="C18" s="307"/>
      <c r="D18" s="308"/>
      <c r="E18" s="322" t="s">
        <v>273</v>
      </c>
      <c r="F18" s="310">
        <v>108607000</v>
      </c>
      <c r="G18" s="310">
        <v>17125000</v>
      </c>
      <c r="H18" s="310">
        <v>24830591</v>
      </c>
      <c r="I18" s="310"/>
      <c r="J18" s="310">
        <v>80008863</v>
      </c>
      <c r="K18" s="310"/>
      <c r="L18" s="310"/>
      <c r="M18" s="310">
        <v>230571454</v>
      </c>
      <c r="N18" s="310"/>
      <c r="O18" s="311">
        <v>230571454</v>
      </c>
      <c r="P18" s="312"/>
      <c r="Q18" s="311"/>
      <c r="R18" s="311"/>
      <c r="S18" s="311">
        <v>3442000</v>
      </c>
      <c r="T18" s="311"/>
      <c r="U18" s="311">
        <v>3442000</v>
      </c>
      <c r="V18" s="311"/>
      <c r="W18" s="311">
        <v>234013454</v>
      </c>
      <c r="X18" s="300"/>
      <c r="Y18" s="311">
        <v>61558454</v>
      </c>
      <c r="Z18" s="311">
        <v>172455000</v>
      </c>
      <c r="AA18" s="311"/>
      <c r="AB18" s="311">
        <v>172455000</v>
      </c>
      <c r="AC18" s="313">
        <v>18.5</v>
      </c>
      <c r="AD18" s="314"/>
      <c r="AG18" s="321"/>
    </row>
    <row r="19" spans="1:33" s="320" customFormat="1" ht="24.95" customHeight="1" x14ac:dyDescent="0.25">
      <c r="A19" s="318" t="s">
        <v>274</v>
      </c>
      <c r="B19" s="307"/>
      <c r="C19" s="307"/>
      <c r="D19" s="308"/>
      <c r="E19" s="322" t="s">
        <v>275</v>
      </c>
      <c r="F19" s="310">
        <v>67257000</v>
      </c>
      <c r="G19" s="310">
        <v>10757000</v>
      </c>
      <c r="H19" s="310">
        <v>21779000</v>
      </c>
      <c r="I19" s="310"/>
      <c r="J19" s="310"/>
      <c r="K19" s="310"/>
      <c r="L19" s="310"/>
      <c r="M19" s="310">
        <v>99793000</v>
      </c>
      <c r="N19" s="310"/>
      <c r="O19" s="311">
        <v>99793000</v>
      </c>
      <c r="P19" s="312"/>
      <c r="Q19" s="311"/>
      <c r="R19" s="311"/>
      <c r="S19" s="311">
        <v>10867000</v>
      </c>
      <c r="T19" s="311"/>
      <c r="U19" s="311">
        <v>10867000</v>
      </c>
      <c r="V19" s="311"/>
      <c r="W19" s="311">
        <v>110660000</v>
      </c>
      <c r="X19" s="311">
        <v>1325000</v>
      </c>
      <c r="Y19" s="311"/>
      <c r="Z19" s="311">
        <v>109335000</v>
      </c>
      <c r="AA19" s="311">
        <v>88994264</v>
      </c>
      <c r="AB19" s="311">
        <v>20340736</v>
      </c>
      <c r="AC19" s="313">
        <v>11</v>
      </c>
      <c r="AD19" s="314"/>
      <c r="AG19" s="321"/>
    </row>
    <row r="20" spans="1:33" s="320" customFormat="1" ht="24.95" customHeight="1" x14ac:dyDescent="0.25">
      <c r="A20" s="318" t="s">
        <v>276</v>
      </c>
      <c r="B20" s="307"/>
      <c r="C20" s="307"/>
      <c r="D20" s="308"/>
      <c r="E20" s="322" t="s">
        <v>277</v>
      </c>
      <c r="F20" s="310">
        <v>110630000</v>
      </c>
      <c r="G20" s="310">
        <v>17147000</v>
      </c>
      <c r="H20" s="310">
        <v>21958127</v>
      </c>
      <c r="I20" s="310"/>
      <c r="J20" s="310"/>
      <c r="K20" s="310"/>
      <c r="L20" s="310"/>
      <c r="M20" s="310">
        <v>149735127</v>
      </c>
      <c r="N20" s="310"/>
      <c r="O20" s="311">
        <v>149735127</v>
      </c>
      <c r="P20" s="312"/>
      <c r="Q20" s="311"/>
      <c r="R20" s="311"/>
      <c r="S20" s="311">
        <v>1228000</v>
      </c>
      <c r="T20" s="311"/>
      <c r="U20" s="311">
        <v>1228000</v>
      </c>
      <c r="V20" s="311"/>
      <c r="W20" s="311">
        <v>150963127</v>
      </c>
      <c r="X20" s="311"/>
      <c r="Y20" s="311">
        <v>149127</v>
      </c>
      <c r="Z20" s="311">
        <v>150814000</v>
      </c>
      <c r="AA20" s="311">
        <v>141420627</v>
      </c>
      <c r="AB20" s="311">
        <v>9393373</v>
      </c>
      <c r="AC20" s="313">
        <v>27</v>
      </c>
      <c r="AD20" s="314"/>
      <c r="AG20" s="321"/>
    </row>
    <row r="21" spans="1:33" s="320" customFormat="1" ht="24.95" customHeight="1" x14ac:dyDescent="0.25">
      <c r="A21" s="318" t="s">
        <v>278</v>
      </c>
      <c r="B21" s="307"/>
      <c r="C21" s="307"/>
      <c r="D21" s="308"/>
      <c r="E21" s="322" t="s">
        <v>279</v>
      </c>
      <c r="F21" s="310">
        <v>45515000</v>
      </c>
      <c r="G21" s="310">
        <v>7052000</v>
      </c>
      <c r="H21" s="310">
        <v>23246608</v>
      </c>
      <c r="I21" s="310"/>
      <c r="J21" s="310"/>
      <c r="K21" s="310"/>
      <c r="L21" s="310"/>
      <c r="M21" s="310">
        <v>75813608</v>
      </c>
      <c r="N21" s="310"/>
      <c r="O21" s="311">
        <v>75813608</v>
      </c>
      <c r="P21" s="312"/>
      <c r="Q21" s="311"/>
      <c r="R21" s="311"/>
      <c r="S21" s="311">
        <v>908000</v>
      </c>
      <c r="T21" s="311"/>
      <c r="U21" s="311">
        <v>908000</v>
      </c>
      <c r="V21" s="311"/>
      <c r="W21" s="311">
        <v>76721608</v>
      </c>
      <c r="X21" s="311"/>
      <c r="Y21" s="311">
        <v>73608</v>
      </c>
      <c r="Z21" s="311">
        <v>76648000</v>
      </c>
      <c r="AA21" s="311">
        <v>38078392</v>
      </c>
      <c r="AB21" s="311">
        <v>38569608</v>
      </c>
      <c r="AC21" s="313">
        <v>12</v>
      </c>
      <c r="AD21" s="314"/>
      <c r="AG21" s="321"/>
    </row>
    <row r="22" spans="1:33" s="320" customFormat="1" ht="24.95" customHeight="1" x14ac:dyDescent="0.25">
      <c r="A22" s="318" t="s">
        <v>280</v>
      </c>
      <c r="B22" s="307"/>
      <c r="C22" s="307"/>
      <c r="D22" s="308"/>
      <c r="E22" s="322" t="s">
        <v>281</v>
      </c>
      <c r="F22" s="310">
        <v>1215111000</v>
      </c>
      <c r="G22" s="310">
        <v>185549000</v>
      </c>
      <c r="H22" s="310">
        <v>243149606</v>
      </c>
      <c r="I22" s="310"/>
      <c r="J22" s="310"/>
      <c r="K22" s="310"/>
      <c r="L22" s="310"/>
      <c r="M22" s="310">
        <v>1643809606</v>
      </c>
      <c r="N22" s="310"/>
      <c r="O22" s="311">
        <v>1643809606</v>
      </c>
      <c r="P22" s="312"/>
      <c r="Q22" s="311"/>
      <c r="R22" s="311"/>
      <c r="S22" s="311">
        <v>10891000</v>
      </c>
      <c r="T22" s="311"/>
      <c r="U22" s="311">
        <v>10891000</v>
      </c>
      <c r="V22" s="311"/>
      <c r="W22" s="311">
        <v>1654700606</v>
      </c>
      <c r="X22" s="311"/>
      <c r="Y22" s="311">
        <v>20254216</v>
      </c>
      <c r="Z22" s="311">
        <v>1634446390</v>
      </c>
      <c r="AA22" s="311">
        <v>1391499914</v>
      </c>
      <c r="AB22" s="311">
        <v>242946476</v>
      </c>
      <c r="AC22" s="313">
        <v>170</v>
      </c>
      <c r="AD22" s="314"/>
      <c r="AG22" s="321"/>
    </row>
    <row r="23" spans="1:33" s="320" customFormat="1" ht="24.95" customHeight="1" x14ac:dyDescent="0.25">
      <c r="A23" s="318" t="s">
        <v>282</v>
      </c>
      <c r="B23" s="307"/>
      <c r="C23" s="307"/>
      <c r="D23" s="308"/>
      <c r="E23" s="322" t="s">
        <v>283</v>
      </c>
      <c r="F23" s="310">
        <v>435603000</v>
      </c>
      <c r="G23" s="310">
        <v>68013000</v>
      </c>
      <c r="H23" s="310">
        <v>99314564</v>
      </c>
      <c r="I23" s="310"/>
      <c r="J23" s="310"/>
      <c r="K23" s="310"/>
      <c r="L23" s="310"/>
      <c r="M23" s="310">
        <v>602930564</v>
      </c>
      <c r="N23" s="310"/>
      <c r="O23" s="311">
        <v>602930564</v>
      </c>
      <c r="P23" s="312"/>
      <c r="Q23" s="311"/>
      <c r="R23" s="311"/>
      <c r="S23" s="311">
        <v>3823000</v>
      </c>
      <c r="T23" s="311"/>
      <c r="U23" s="311">
        <v>3823000</v>
      </c>
      <c r="V23" s="311"/>
      <c r="W23" s="311">
        <v>606753564</v>
      </c>
      <c r="X23" s="311"/>
      <c r="Y23" s="311">
        <v>938094</v>
      </c>
      <c r="Z23" s="311">
        <v>605815470</v>
      </c>
      <c r="AA23" s="311">
        <v>492895319</v>
      </c>
      <c r="AB23" s="311">
        <v>112920151</v>
      </c>
      <c r="AC23" s="313">
        <v>67</v>
      </c>
      <c r="AD23" s="314"/>
      <c r="AG23" s="321"/>
    </row>
    <row r="24" spans="1:33" s="320" customFormat="1" ht="30" x14ac:dyDescent="0.25">
      <c r="A24" s="318" t="s">
        <v>284</v>
      </c>
      <c r="B24" s="307"/>
      <c r="C24" s="307"/>
      <c r="D24" s="308"/>
      <c r="E24" s="323" t="s">
        <v>285</v>
      </c>
      <c r="F24" s="310"/>
      <c r="G24" s="310"/>
      <c r="H24" s="310">
        <v>1372650140</v>
      </c>
      <c r="I24" s="310"/>
      <c r="J24" s="310"/>
      <c r="K24" s="310"/>
      <c r="L24" s="310"/>
      <c r="M24" s="310">
        <v>1372650140</v>
      </c>
      <c r="N24" s="310"/>
      <c r="O24" s="311">
        <v>1372650140</v>
      </c>
      <c r="P24" s="312"/>
      <c r="Q24" s="311"/>
      <c r="R24" s="311"/>
      <c r="S24" s="311"/>
      <c r="T24" s="311"/>
      <c r="U24" s="311"/>
      <c r="V24" s="311"/>
      <c r="W24" s="311">
        <v>1372650140</v>
      </c>
      <c r="X24" s="311">
        <v>538214000</v>
      </c>
      <c r="Y24" s="311"/>
      <c r="Z24" s="311">
        <v>834436140</v>
      </c>
      <c r="AA24" s="311">
        <v>442932613</v>
      </c>
      <c r="AB24" s="311">
        <v>391503527</v>
      </c>
      <c r="AC24" s="313"/>
      <c r="AD24" s="314"/>
      <c r="AG24" s="321"/>
    </row>
    <row r="25" spans="1:33" s="320" customFormat="1" ht="24.95" customHeight="1" x14ac:dyDescent="0.25">
      <c r="A25" s="318" t="s">
        <v>286</v>
      </c>
      <c r="B25" s="307"/>
      <c r="C25" s="307"/>
      <c r="D25" s="308"/>
      <c r="E25" s="322" t="s">
        <v>287</v>
      </c>
      <c r="F25" s="310"/>
      <c r="G25" s="310"/>
      <c r="H25" s="310">
        <v>25669000</v>
      </c>
      <c r="I25" s="310"/>
      <c r="J25" s="310"/>
      <c r="K25" s="310"/>
      <c r="L25" s="310"/>
      <c r="M25" s="310">
        <v>25669000</v>
      </c>
      <c r="N25" s="310"/>
      <c r="O25" s="311">
        <v>25669000</v>
      </c>
      <c r="P25" s="312"/>
      <c r="Q25" s="311"/>
      <c r="R25" s="311"/>
      <c r="S25" s="311"/>
      <c r="T25" s="311"/>
      <c r="U25" s="311"/>
      <c r="V25" s="311"/>
      <c r="W25" s="311">
        <v>25669000</v>
      </c>
      <c r="X25" s="311">
        <v>11365000</v>
      </c>
      <c r="Y25" s="311"/>
      <c r="Z25" s="311">
        <v>14304000</v>
      </c>
      <c r="AA25" s="311"/>
      <c r="AB25" s="311">
        <v>14304000</v>
      </c>
      <c r="AC25" s="313"/>
      <c r="AD25" s="314"/>
      <c r="AG25" s="321"/>
    </row>
    <row r="26" spans="1:33" s="320" customFormat="1" ht="24.95" customHeight="1" x14ac:dyDescent="0.2">
      <c r="A26" s="294">
        <v>4</v>
      </c>
      <c r="B26" s="295" t="s">
        <v>265</v>
      </c>
      <c r="C26" s="295"/>
      <c r="D26" s="296"/>
      <c r="E26" s="297" t="s">
        <v>137</v>
      </c>
      <c r="F26" s="298">
        <v>15294000</v>
      </c>
      <c r="G26" s="298">
        <v>2184000</v>
      </c>
      <c r="H26" s="298">
        <v>12178000</v>
      </c>
      <c r="I26" s="266">
        <v>0</v>
      </c>
      <c r="J26" s="298">
        <v>50656</v>
      </c>
      <c r="K26" s="266">
        <v>0</v>
      </c>
      <c r="L26" s="266">
        <v>0</v>
      </c>
      <c r="M26" s="299">
        <v>29706656</v>
      </c>
      <c r="N26" s="266">
        <v>0</v>
      </c>
      <c r="O26" s="300">
        <v>29706656</v>
      </c>
      <c r="P26" s="266">
        <v>0</v>
      </c>
      <c r="Q26" s="266">
        <v>0</v>
      </c>
      <c r="R26" s="266">
        <v>0</v>
      </c>
      <c r="S26" s="300">
        <v>412520</v>
      </c>
      <c r="T26" s="266">
        <v>0</v>
      </c>
      <c r="U26" s="300">
        <v>412520</v>
      </c>
      <c r="V26" s="266">
        <v>0</v>
      </c>
      <c r="W26" s="300">
        <v>30119176</v>
      </c>
      <c r="X26" s="300">
        <v>1500000</v>
      </c>
      <c r="Y26" s="300">
        <v>89176</v>
      </c>
      <c r="Z26" s="300">
        <v>28530000</v>
      </c>
      <c r="AA26" s="324">
        <v>0</v>
      </c>
      <c r="AB26" s="300">
        <v>28530000</v>
      </c>
      <c r="AC26" s="302">
        <v>2</v>
      </c>
      <c r="AD26" s="303"/>
      <c r="AG26" s="321"/>
    </row>
    <row r="27" spans="1:33" s="320" customFormat="1" ht="24.95" customHeight="1" x14ac:dyDescent="0.2">
      <c r="A27" s="294">
        <v>5</v>
      </c>
      <c r="B27" s="295" t="s">
        <v>265</v>
      </c>
      <c r="C27" s="295"/>
      <c r="D27" s="296"/>
      <c r="E27" s="297" t="s">
        <v>138</v>
      </c>
      <c r="F27" s="298">
        <v>8284000</v>
      </c>
      <c r="G27" s="298">
        <v>1157000</v>
      </c>
      <c r="H27" s="298">
        <v>4433000</v>
      </c>
      <c r="I27" s="266">
        <v>0</v>
      </c>
      <c r="J27" s="298">
        <v>273242</v>
      </c>
      <c r="K27" s="266">
        <v>0</v>
      </c>
      <c r="L27" s="266">
        <v>0</v>
      </c>
      <c r="M27" s="300">
        <v>14147242</v>
      </c>
      <c r="N27" s="266">
        <v>0</v>
      </c>
      <c r="O27" s="325">
        <v>14147242</v>
      </c>
      <c r="P27" s="266">
        <v>0</v>
      </c>
      <c r="Q27" s="266">
        <v>0</v>
      </c>
      <c r="R27" s="266">
        <v>0</v>
      </c>
      <c r="S27" s="300">
        <v>873000</v>
      </c>
      <c r="T27" s="266">
        <v>0</v>
      </c>
      <c r="U27" s="300">
        <v>873000</v>
      </c>
      <c r="V27" s="266">
        <v>0</v>
      </c>
      <c r="W27" s="300">
        <v>15020242</v>
      </c>
      <c r="X27" s="300">
        <v>100000</v>
      </c>
      <c r="Y27" s="300">
        <v>273242</v>
      </c>
      <c r="Z27" s="300">
        <v>14647000</v>
      </c>
      <c r="AA27" s="324">
        <v>0</v>
      </c>
      <c r="AB27" s="300">
        <v>14647000</v>
      </c>
      <c r="AC27" s="302">
        <v>1</v>
      </c>
      <c r="AD27" s="303"/>
      <c r="AG27" s="321"/>
    </row>
    <row r="28" spans="1:33" s="320" customFormat="1" ht="31.9" customHeight="1" thickBot="1" x14ac:dyDescent="0.25">
      <c r="A28" s="294">
        <v>6</v>
      </c>
      <c r="B28" s="295"/>
      <c r="C28" s="295" t="s">
        <v>265</v>
      </c>
      <c r="D28" s="296"/>
      <c r="E28" s="326" t="s">
        <v>139</v>
      </c>
      <c r="F28" s="298">
        <v>673640004</v>
      </c>
      <c r="G28" s="298">
        <v>56246849</v>
      </c>
      <c r="H28" s="298">
        <v>167043021</v>
      </c>
      <c r="I28" s="266">
        <v>0</v>
      </c>
      <c r="J28" s="266">
        <v>0</v>
      </c>
      <c r="K28" s="266">
        <v>0</v>
      </c>
      <c r="L28" s="266">
        <v>0</v>
      </c>
      <c r="M28" s="327">
        <v>896929874</v>
      </c>
      <c r="N28" s="266">
        <v>0</v>
      </c>
      <c r="O28" s="325">
        <v>896929874</v>
      </c>
      <c r="P28" s="266">
        <v>0</v>
      </c>
      <c r="Q28" s="266">
        <v>0</v>
      </c>
      <c r="R28" s="266">
        <v>0</v>
      </c>
      <c r="S28" s="300">
        <v>15000000</v>
      </c>
      <c r="T28" s="266">
        <v>0</v>
      </c>
      <c r="U28" s="300">
        <v>15000000</v>
      </c>
      <c r="V28" s="266">
        <v>0</v>
      </c>
      <c r="W28" s="300">
        <v>911929874</v>
      </c>
      <c r="X28" s="300">
        <v>856929874</v>
      </c>
      <c r="Y28" s="266"/>
      <c r="Z28" s="300">
        <v>55000000</v>
      </c>
      <c r="AA28" s="324">
        <v>0</v>
      </c>
      <c r="AB28" s="300">
        <v>55000000</v>
      </c>
      <c r="AC28" s="302">
        <v>131</v>
      </c>
      <c r="AD28" s="303"/>
      <c r="AG28" s="321"/>
    </row>
    <row r="29" spans="1:33" s="304" customFormat="1" ht="24.95" customHeight="1" thickTop="1" thickBot="1" x14ac:dyDescent="0.25">
      <c r="A29" s="328"/>
      <c r="B29" s="329"/>
      <c r="C29" s="329"/>
      <c r="D29" s="330"/>
      <c r="E29" s="331" t="s">
        <v>288</v>
      </c>
      <c r="F29" s="332">
        <v>3781038092</v>
      </c>
      <c r="G29" s="332">
        <v>538883562</v>
      </c>
      <c r="H29" s="332">
        <v>5364329457</v>
      </c>
      <c r="I29" s="332">
        <v>11300000</v>
      </c>
      <c r="J29" s="332">
        <v>1331585849</v>
      </c>
      <c r="K29" s="332">
        <v>190716986</v>
      </c>
      <c r="L29" s="332">
        <v>130000000</v>
      </c>
      <c r="M29" s="332">
        <v>11347853946</v>
      </c>
      <c r="N29" s="332">
        <v>1110993360</v>
      </c>
      <c r="O29" s="332">
        <v>12458847306</v>
      </c>
      <c r="P29" s="332">
        <v>9666000</v>
      </c>
      <c r="Q29" s="332">
        <v>20000000</v>
      </c>
      <c r="R29" s="332">
        <v>622597569</v>
      </c>
      <c r="S29" s="332">
        <v>2848973294</v>
      </c>
      <c r="T29" s="332">
        <v>2439473910</v>
      </c>
      <c r="U29" s="332">
        <v>5940710773</v>
      </c>
      <c r="V29" s="332">
        <v>119864567</v>
      </c>
      <c r="W29" s="332">
        <v>18519422646</v>
      </c>
      <c r="X29" s="332">
        <v>10185958245</v>
      </c>
      <c r="Y29" s="332">
        <v>8333464401</v>
      </c>
      <c r="Z29" s="332">
        <v>4771592946</v>
      </c>
      <c r="AA29" s="332">
        <v>3522561575</v>
      </c>
      <c r="AB29" s="332">
        <v>1598657317</v>
      </c>
      <c r="AC29" s="333">
        <v>532.5</v>
      </c>
      <c r="AD29" s="334">
        <v>6</v>
      </c>
      <c r="AG29" s="305"/>
    </row>
    <row r="30" spans="1:33" ht="24.95" customHeight="1" thickTop="1" x14ac:dyDescent="0.2">
      <c r="W30" s="279"/>
      <c r="X30" s="279"/>
    </row>
    <row r="31" spans="1:33" ht="24.95" customHeight="1" x14ac:dyDescent="0.2">
      <c r="F31" s="279"/>
      <c r="G31" s="279"/>
      <c r="H31" s="279"/>
      <c r="I31" s="279"/>
      <c r="J31" s="279"/>
      <c r="K31" s="279"/>
      <c r="L31" s="279"/>
      <c r="M31" s="279"/>
      <c r="N31" s="279"/>
      <c r="O31" s="279"/>
      <c r="P31" s="279"/>
      <c r="Q31" s="279"/>
      <c r="R31" s="279"/>
      <c r="S31" s="279"/>
      <c r="T31" s="279"/>
      <c r="U31" s="279"/>
      <c r="V31" s="279"/>
      <c r="W31" s="279"/>
      <c r="X31" s="335"/>
    </row>
    <row r="32" spans="1:33" ht="24.95" customHeight="1" x14ac:dyDescent="0.2">
      <c r="F32" s="279"/>
      <c r="G32" s="279"/>
      <c r="H32" s="279"/>
      <c r="I32" s="279"/>
      <c r="J32" s="279"/>
      <c r="K32" s="279"/>
      <c r="L32" s="279"/>
      <c r="M32" s="279"/>
      <c r="N32" s="279"/>
      <c r="O32" s="279"/>
      <c r="P32" s="279"/>
      <c r="Q32" s="279"/>
      <c r="R32" s="279"/>
      <c r="S32" s="279"/>
      <c r="T32" s="279"/>
      <c r="U32" s="279"/>
      <c r="V32" s="279"/>
      <c r="W32" s="279"/>
      <c r="X32" s="279"/>
      <c r="Y32" s="279"/>
      <c r="Z32" s="279"/>
    </row>
    <row r="33" spans="13:26" ht="24.95" customHeight="1" x14ac:dyDescent="0.2">
      <c r="M33" s="279"/>
      <c r="T33" s="279"/>
      <c r="X33" s="279"/>
    </row>
    <row r="34" spans="13:26" ht="24.95" customHeight="1" x14ac:dyDescent="0.2">
      <c r="T34" s="279"/>
      <c r="Z34" s="279"/>
    </row>
    <row r="35" spans="13:26" ht="24.95" customHeight="1" x14ac:dyDescent="0.2"/>
    <row r="36" spans="13:26" ht="19.5" customHeight="1" x14ac:dyDescent="0.2"/>
    <row r="37" spans="13:26" ht="19.5" customHeight="1" x14ac:dyDescent="0.2"/>
    <row r="38" spans="13:26" ht="19.5" customHeight="1" x14ac:dyDescent="0.2"/>
    <row r="39" spans="13:26" ht="19.5" customHeight="1" x14ac:dyDescent="0.2"/>
    <row r="40" spans="13:26" ht="19.5" customHeight="1" x14ac:dyDescent="0.2"/>
    <row r="41" spans="13:26" ht="19.5" customHeight="1" x14ac:dyDescent="0.2"/>
    <row r="42" spans="13:26" ht="19.5" customHeight="1" x14ac:dyDescent="0.2"/>
    <row r="43" spans="13:26" ht="19.5" customHeight="1" x14ac:dyDescent="0.2"/>
    <row r="44" spans="13:26" ht="19.5" customHeight="1" x14ac:dyDescent="0.2"/>
    <row r="45" spans="13:26" ht="19.5" customHeight="1" x14ac:dyDescent="0.2"/>
    <row r="46" spans="13:26" ht="19.5" customHeight="1" x14ac:dyDescent="0.2"/>
    <row r="47" spans="13:26" ht="19.5" customHeight="1" x14ac:dyDescent="0.2"/>
    <row r="48" spans="13:26" ht="19.5" customHeight="1" x14ac:dyDescent="0.2"/>
    <row r="49" ht="19.5" customHeight="1" x14ac:dyDescent="0.2"/>
  </sheetData>
  <mergeCells count="32">
    <mergeCell ref="Z7:Z10"/>
    <mergeCell ref="AA8:AA10"/>
    <mergeCell ref="AB8:AB10"/>
    <mergeCell ref="AC7:AC10"/>
    <mergeCell ref="AD7:AD10"/>
    <mergeCell ref="AA7:AB7"/>
    <mergeCell ref="P7:P10"/>
    <mergeCell ref="Q7:Q10"/>
    <mergeCell ref="R7:R10"/>
    <mergeCell ref="S7:S10"/>
    <mergeCell ref="T7:T10"/>
    <mergeCell ref="K7:K10"/>
    <mergeCell ref="L7:L10"/>
    <mergeCell ref="M7:M10"/>
    <mergeCell ref="N7:N10"/>
    <mergeCell ref="O7:O10"/>
    <mergeCell ref="A1:E1"/>
    <mergeCell ref="A3:AD3"/>
    <mergeCell ref="A4:AD4"/>
    <mergeCell ref="B7:D9"/>
    <mergeCell ref="I7:I10"/>
    <mergeCell ref="V7:V10"/>
    <mergeCell ref="W7:W10"/>
    <mergeCell ref="X7:X10"/>
    <mergeCell ref="Y7:Y10"/>
    <mergeCell ref="A7:A10"/>
    <mergeCell ref="E7:E10"/>
    <mergeCell ref="F7:F10"/>
    <mergeCell ref="G7:G10"/>
    <mergeCell ref="H7:H10"/>
    <mergeCell ref="U7:U10"/>
    <mergeCell ref="J7:J10"/>
  </mergeCells>
  <pageMargins left="0.7" right="0.7" top="0.75" bottom="0.75" header="0.3" footer="0.3"/>
  <pageSetup paperSize="8" scale="4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opLeftCell="C1" zoomScaleNormal="100" workbookViewId="0">
      <selection activeCell="N7" sqref="N7"/>
    </sheetView>
  </sheetViews>
  <sheetFormatPr defaultColWidth="9.140625" defaultRowHeight="12.75" x14ac:dyDescent="0.2"/>
  <cols>
    <col min="1" max="1" width="9.5703125" style="72" customWidth="1"/>
    <col min="2" max="2" width="55.28515625" style="72" customWidth="1"/>
    <col min="3" max="11" width="13.7109375" style="72" customWidth="1"/>
    <col min="12" max="12" width="13.140625" style="75" bestFit="1" customWidth="1"/>
    <col min="13" max="13" width="12" style="72" customWidth="1"/>
    <col min="14" max="14" width="10.85546875" style="72" customWidth="1"/>
    <col min="15" max="246" width="9.140625" style="72"/>
    <col min="247" max="247" width="9.5703125" style="72" customWidth="1"/>
    <col min="248" max="248" width="55.28515625" style="72" customWidth="1"/>
    <col min="249" max="266" width="13.7109375" style="72" customWidth="1"/>
    <col min="267" max="267" width="13.140625" style="72" customWidth="1"/>
    <col min="268" max="268" width="13.140625" style="72" bestFit="1" customWidth="1"/>
    <col min="269" max="269" width="12" style="72" customWidth="1"/>
    <col min="270" max="270" width="10.85546875" style="72" customWidth="1"/>
    <col min="271" max="502" width="9.140625" style="72"/>
    <col min="503" max="503" width="9.5703125" style="72" customWidth="1"/>
    <col min="504" max="504" width="55.28515625" style="72" customWidth="1"/>
    <col min="505" max="522" width="13.7109375" style="72" customWidth="1"/>
    <col min="523" max="523" width="13.140625" style="72" customWidth="1"/>
    <col min="524" max="524" width="13.140625" style="72" bestFit="1" customWidth="1"/>
    <col min="525" max="525" width="12" style="72" customWidth="1"/>
    <col min="526" max="526" width="10.85546875" style="72" customWidth="1"/>
    <col min="527" max="758" width="9.140625" style="72"/>
    <col min="759" max="759" width="9.5703125" style="72" customWidth="1"/>
    <col min="760" max="760" width="55.28515625" style="72" customWidth="1"/>
    <col min="761" max="778" width="13.7109375" style="72" customWidth="1"/>
    <col min="779" max="779" width="13.140625" style="72" customWidth="1"/>
    <col min="780" max="780" width="13.140625" style="72" bestFit="1" customWidth="1"/>
    <col min="781" max="781" width="12" style="72" customWidth="1"/>
    <col min="782" max="782" width="10.85546875" style="72" customWidth="1"/>
    <col min="783" max="1014" width="9.140625" style="72"/>
    <col min="1015" max="1015" width="9.5703125" style="72" customWidth="1"/>
    <col min="1016" max="1016" width="55.28515625" style="72" customWidth="1"/>
    <col min="1017" max="1034" width="13.7109375" style="72" customWidth="1"/>
    <col min="1035" max="1035" width="13.140625" style="72" customWidth="1"/>
    <col min="1036" max="1036" width="13.140625" style="72" bestFit="1" customWidth="1"/>
    <col min="1037" max="1037" width="12" style="72" customWidth="1"/>
    <col min="1038" max="1038" width="10.85546875" style="72" customWidth="1"/>
    <col min="1039" max="1270" width="9.140625" style="72"/>
    <col min="1271" max="1271" width="9.5703125" style="72" customWidth="1"/>
    <col min="1272" max="1272" width="55.28515625" style="72" customWidth="1"/>
    <col min="1273" max="1290" width="13.7109375" style="72" customWidth="1"/>
    <col min="1291" max="1291" width="13.140625" style="72" customWidth="1"/>
    <col min="1292" max="1292" width="13.140625" style="72" bestFit="1" customWidth="1"/>
    <col min="1293" max="1293" width="12" style="72" customWidth="1"/>
    <col min="1294" max="1294" width="10.85546875" style="72" customWidth="1"/>
    <col min="1295" max="1526" width="9.140625" style="72"/>
    <col min="1527" max="1527" width="9.5703125" style="72" customWidth="1"/>
    <col min="1528" max="1528" width="55.28515625" style="72" customWidth="1"/>
    <col min="1529" max="1546" width="13.7109375" style="72" customWidth="1"/>
    <col min="1547" max="1547" width="13.140625" style="72" customWidth="1"/>
    <col min="1548" max="1548" width="13.140625" style="72" bestFit="1" customWidth="1"/>
    <col min="1549" max="1549" width="12" style="72" customWidth="1"/>
    <col min="1550" max="1550" width="10.85546875" style="72" customWidth="1"/>
    <col min="1551" max="1782" width="9.140625" style="72"/>
    <col min="1783" max="1783" width="9.5703125" style="72" customWidth="1"/>
    <col min="1784" max="1784" width="55.28515625" style="72" customWidth="1"/>
    <col min="1785" max="1802" width="13.7109375" style="72" customWidth="1"/>
    <col min="1803" max="1803" width="13.140625" style="72" customWidth="1"/>
    <col min="1804" max="1804" width="13.140625" style="72" bestFit="1" customWidth="1"/>
    <col min="1805" max="1805" width="12" style="72" customWidth="1"/>
    <col min="1806" max="1806" width="10.85546875" style="72" customWidth="1"/>
    <col min="1807" max="2038" width="9.140625" style="72"/>
    <col min="2039" max="2039" width="9.5703125" style="72" customWidth="1"/>
    <col min="2040" max="2040" width="55.28515625" style="72" customWidth="1"/>
    <col min="2041" max="2058" width="13.7109375" style="72" customWidth="1"/>
    <col min="2059" max="2059" width="13.140625" style="72" customWidth="1"/>
    <col min="2060" max="2060" width="13.140625" style="72" bestFit="1" customWidth="1"/>
    <col min="2061" max="2061" width="12" style="72" customWidth="1"/>
    <col min="2062" max="2062" width="10.85546875" style="72" customWidth="1"/>
    <col min="2063" max="2294" width="9.140625" style="72"/>
    <col min="2295" max="2295" width="9.5703125" style="72" customWidth="1"/>
    <col min="2296" max="2296" width="55.28515625" style="72" customWidth="1"/>
    <col min="2297" max="2314" width="13.7109375" style="72" customWidth="1"/>
    <col min="2315" max="2315" width="13.140625" style="72" customWidth="1"/>
    <col min="2316" max="2316" width="13.140625" style="72" bestFit="1" customWidth="1"/>
    <col min="2317" max="2317" width="12" style="72" customWidth="1"/>
    <col min="2318" max="2318" width="10.85546875" style="72" customWidth="1"/>
    <col min="2319" max="2550" width="9.140625" style="72"/>
    <col min="2551" max="2551" width="9.5703125" style="72" customWidth="1"/>
    <col min="2552" max="2552" width="55.28515625" style="72" customWidth="1"/>
    <col min="2553" max="2570" width="13.7109375" style="72" customWidth="1"/>
    <col min="2571" max="2571" width="13.140625" style="72" customWidth="1"/>
    <col min="2572" max="2572" width="13.140625" style="72" bestFit="1" customWidth="1"/>
    <col min="2573" max="2573" width="12" style="72" customWidth="1"/>
    <col min="2574" max="2574" width="10.85546875" style="72" customWidth="1"/>
    <col min="2575" max="2806" width="9.140625" style="72"/>
    <col min="2807" max="2807" width="9.5703125" style="72" customWidth="1"/>
    <col min="2808" max="2808" width="55.28515625" style="72" customWidth="1"/>
    <col min="2809" max="2826" width="13.7109375" style="72" customWidth="1"/>
    <col min="2827" max="2827" width="13.140625" style="72" customWidth="1"/>
    <col min="2828" max="2828" width="13.140625" style="72" bestFit="1" customWidth="1"/>
    <col min="2829" max="2829" width="12" style="72" customWidth="1"/>
    <col min="2830" max="2830" width="10.85546875" style="72" customWidth="1"/>
    <col min="2831" max="3062" width="9.140625" style="72"/>
    <col min="3063" max="3063" width="9.5703125" style="72" customWidth="1"/>
    <col min="3064" max="3064" width="55.28515625" style="72" customWidth="1"/>
    <col min="3065" max="3082" width="13.7109375" style="72" customWidth="1"/>
    <col min="3083" max="3083" width="13.140625" style="72" customWidth="1"/>
    <col min="3084" max="3084" width="13.140625" style="72" bestFit="1" customWidth="1"/>
    <col min="3085" max="3085" width="12" style="72" customWidth="1"/>
    <col min="3086" max="3086" width="10.85546875" style="72" customWidth="1"/>
    <col min="3087" max="3318" width="9.140625" style="72"/>
    <col min="3319" max="3319" width="9.5703125" style="72" customWidth="1"/>
    <col min="3320" max="3320" width="55.28515625" style="72" customWidth="1"/>
    <col min="3321" max="3338" width="13.7109375" style="72" customWidth="1"/>
    <col min="3339" max="3339" width="13.140625" style="72" customWidth="1"/>
    <col min="3340" max="3340" width="13.140625" style="72" bestFit="1" customWidth="1"/>
    <col min="3341" max="3341" width="12" style="72" customWidth="1"/>
    <col min="3342" max="3342" width="10.85546875" style="72" customWidth="1"/>
    <col min="3343" max="3574" width="9.140625" style="72"/>
    <col min="3575" max="3575" width="9.5703125" style="72" customWidth="1"/>
    <col min="3576" max="3576" width="55.28515625" style="72" customWidth="1"/>
    <col min="3577" max="3594" width="13.7109375" style="72" customWidth="1"/>
    <col min="3595" max="3595" width="13.140625" style="72" customWidth="1"/>
    <col min="3596" max="3596" width="13.140625" style="72" bestFit="1" customWidth="1"/>
    <col min="3597" max="3597" width="12" style="72" customWidth="1"/>
    <col min="3598" max="3598" width="10.85546875" style="72" customWidth="1"/>
    <col min="3599" max="3830" width="9.140625" style="72"/>
    <col min="3831" max="3831" width="9.5703125" style="72" customWidth="1"/>
    <col min="3832" max="3832" width="55.28515625" style="72" customWidth="1"/>
    <col min="3833" max="3850" width="13.7109375" style="72" customWidth="1"/>
    <col min="3851" max="3851" width="13.140625" style="72" customWidth="1"/>
    <col min="3852" max="3852" width="13.140625" style="72" bestFit="1" customWidth="1"/>
    <col min="3853" max="3853" width="12" style="72" customWidth="1"/>
    <col min="3854" max="3854" width="10.85546875" style="72" customWidth="1"/>
    <col min="3855" max="4086" width="9.140625" style="72"/>
    <col min="4087" max="4087" width="9.5703125" style="72" customWidth="1"/>
    <col min="4088" max="4088" width="55.28515625" style="72" customWidth="1"/>
    <col min="4089" max="4106" width="13.7109375" style="72" customWidth="1"/>
    <col min="4107" max="4107" width="13.140625" style="72" customWidth="1"/>
    <col min="4108" max="4108" width="13.140625" style="72" bestFit="1" customWidth="1"/>
    <col min="4109" max="4109" width="12" style="72" customWidth="1"/>
    <col min="4110" max="4110" width="10.85546875" style="72" customWidth="1"/>
    <col min="4111" max="4342" width="9.140625" style="72"/>
    <col min="4343" max="4343" width="9.5703125" style="72" customWidth="1"/>
    <col min="4344" max="4344" width="55.28515625" style="72" customWidth="1"/>
    <col min="4345" max="4362" width="13.7109375" style="72" customWidth="1"/>
    <col min="4363" max="4363" width="13.140625" style="72" customWidth="1"/>
    <col min="4364" max="4364" width="13.140625" style="72" bestFit="1" customWidth="1"/>
    <col min="4365" max="4365" width="12" style="72" customWidth="1"/>
    <col min="4366" max="4366" width="10.85546875" style="72" customWidth="1"/>
    <col min="4367" max="4598" width="9.140625" style="72"/>
    <col min="4599" max="4599" width="9.5703125" style="72" customWidth="1"/>
    <col min="4600" max="4600" width="55.28515625" style="72" customWidth="1"/>
    <col min="4601" max="4618" width="13.7109375" style="72" customWidth="1"/>
    <col min="4619" max="4619" width="13.140625" style="72" customWidth="1"/>
    <col min="4620" max="4620" width="13.140625" style="72" bestFit="1" customWidth="1"/>
    <col min="4621" max="4621" width="12" style="72" customWidth="1"/>
    <col min="4622" max="4622" width="10.85546875" style="72" customWidth="1"/>
    <col min="4623" max="4854" width="9.140625" style="72"/>
    <col min="4855" max="4855" width="9.5703125" style="72" customWidth="1"/>
    <col min="4856" max="4856" width="55.28515625" style="72" customWidth="1"/>
    <col min="4857" max="4874" width="13.7109375" style="72" customWidth="1"/>
    <col min="4875" max="4875" width="13.140625" style="72" customWidth="1"/>
    <col min="4876" max="4876" width="13.140625" style="72" bestFit="1" customWidth="1"/>
    <col min="4877" max="4877" width="12" style="72" customWidth="1"/>
    <col min="4878" max="4878" width="10.85546875" style="72" customWidth="1"/>
    <col min="4879" max="5110" width="9.140625" style="72"/>
    <col min="5111" max="5111" width="9.5703125" style="72" customWidth="1"/>
    <col min="5112" max="5112" width="55.28515625" style="72" customWidth="1"/>
    <col min="5113" max="5130" width="13.7109375" style="72" customWidth="1"/>
    <col min="5131" max="5131" width="13.140625" style="72" customWidth="1"/>
    <col min="5132" max="5132" width="13.140625" style="72" bestFit="1" customWidth="1"/>
    <col min="5133" max="5133" width="12" style="72" customWidth="1"/>
    <col min="5134" max="5134" width="10.85546875" style="72" customWidth="1"/>
    <col min="5135" max="5366" width="9.140625" style="72"/>
    <col min="5367" max="5367" width="9.5703125" style="72" customWidth="1"/>
    <col min="5368" max="5368" width="55.28515625" style="72" customWidth="1"/>
    <col min="5369" max="5386" width="13.7109375" style="72" customWidth="1"/>
    <col min="5387" max="5387" width="13.140625" style="72" customWidth="1"/>
    <col min="5388" max="5388" width="13.140625" style="72" bestFit="1" customWidth="1"/>
    <col min="5389" max="5389" width="12" style="72" customWidth="1"/>
    <col min="5390" max="5390" width="10.85546875" style="72" customWidth="1"/>
    <col min="5391" max="5622" width="9.140625" style="72"/>
    <col min="5623" max="5623" width="9.5703125" style="72" customWidth="1"/>
    <col min="5624" max="5624" width="55.28515625" style="72" customWidth="1"/>
    <col min="5625" max="5642" width="13.7109375" style="72" customWidth="1"/>
    <col min="5643" max="5643" width="13.140625" style="72" customWidth="1"/>
    <col min="5644" max="5644" width="13.140625" style="72" bestFit="1" customWidth="1"/>
    <col min="5645" max="5645" width="12" style="72" customWidth="1"/>
    <col min="5646" max="5646" width="10.85546875" style="72" customWidth="1"/>
    <col min="5647" max="5878" width="9.140625" style="72"/>
    <col min="5879" max="5879" width="9.5703125" style="72" customWidth="1"/>
    <col min="5880" max="5880" width="55.28515625" style="72" customWidth="1"/>
    <col min="5881" max="5898" width="13.7109375" style="72" customWidth="1"/>
    <col min="5899" max="5899" width="13.140625" style="72" customWidth="1"/>
    <col min="5900" max="5900" width="13.140625" style="72" bestFit="1" customWidth="1"/>
    <col min="5901" max="5901" width="12" style="72" customWidth="1"/>
    <col min="5902" max="5902" width="10.85546875" style="72" customWidth="1"/>
    <col min="5903" max="6134" width="9.140625" style="72"/>
    <col min="6135" max="6135" width="9.5703125" style="72" customWidth="1"/>
    <col min="6136" max="6136" width="55.28515625" style="72" customWidth="1"/>
    <col min="6137" max="6154" width="13.7109375" style="72" customWidth="1"/>
    <col min="6155" max="6155" width="13.140625" style="72" customWidth="1"/>
    <col min="6156" max="6156" width="13.140625" style="72" bestFit="1" customWidth="1"/>
    <col min="6157" max="6157" width="12" style="72" customWidth="1"/>
    <col min="6158" max="6158" width="10.85546875" style="72" customWidth="1"/>
    <col min="6159" max="6390" width="9.140625" style="72"/>
    <col min="6391" max="6391" width="9.5703125" style="72" customWidth="1"/>
    <col min="6392" max="6392" width="55.28515625" style="72" customWidth="1"/>
    <col min="6393" max="6410" width="13.7109375" style="72" customWidth="1"/>
    <col min="6411" max="6411" width="13.140625" style="72" customWidth="1"/>
    <col min="6412" max="6412" width="13.140625" style="72" bestFit="1" customWidth="1"/>
    <col min="6413" max="6413" width="12" style="72" customWidth="1"/>
    <col min="6414" max="6414" width="10.85546875" style="72" customWidth="1"/>
    <col min="6415" max="6646" width="9.140625" style="72"/>
    <col min="6647" max="6647" width="9.5703125" style="72" customWidth="1"/>
    <col min="6648" max="6648" width="55.28515625" style="72" customWidth="1"/>
    <col min="6649" max="6666" width="13.7109375" style="72" customWidth="1"/>
    <col min="6667" max="6667" width="13.140625" style="72" customWidth="1"/>
    <col min="6668" max="6668" width="13.140625" style="72" bestFit="1" customWidth="1"/>
    <col min="6669" max="6669" width="12" style="72" customWidth="1"/>
    <col min="6670" max="6670" width="10.85546875" style="72" customWidth="1"/>
    <col min="6671" max="6902" width="9.140625" style="72"/>
    <col min="6903" max="6903" width="9.5703125" style="72" customWidth="1"/>
    <col min="6904" max="6904" width="55.28515625" style="72" customWidth="1"/>
    <col min="6905" max="6922" width="13.7109375" style="72" customWidth="1"/>
    <col min="6923" max="6923" width="13.140625" style="72" customWidth="1"/>
    <col min="6924" max="6924" width="13.140625" style="72" bestFit="1" customWidth="1"/>
    <col min="6925" max="6925" width="12" style="72" customWidth="1"/>
    <col min="6926" max="6926" width="10.85546875" style="72" customWidth="1"/>
    <col min="6927" max="7158" width="9.140625" style="72"/>
    <col min="7159" max="7159" width="9.5703125" style="72" customWidth="1"/>
    <col min="7160" max="7160" width="55.28515625" style="72" customWidth="1"/>
    <col min="7161" max="7178" width="13.7109375" style="72" customWidth="1"/>
    <col min="7179" max="7179" width="13.140625" style="72" customWidth="1"/>
    <col min="7180" max="7180" width="13.140625" style="72" bestFit="1" customWidth="1"/>
    <col min="7181" max="7181" width="12" style="72" customWidth="1"/>
    <col min="7182" max="7182" width="10.85546875" style="72" customWidth="1"/>
    <col min="7183" max="7414" width="9.140625" style="72"/>
    <col min="7415" max="7415" width="9.5703125" style="72" customWidth="1"/>
    <col min="7416" max="7416" width="55.28515625" style="72" customWidth="1"/>
    <col min="7417" max="7434" width="13.7109375" style="72" customWidth="1"/>
    <col min="7435" max="7435" width="13.140625" style="72" customWidth="1"/>
    <col min="7436" max="7436" width="13.140625" style="72" bestFit="1" customWidth="1"/>
    <col min="7437" max="7437" width="12" style="72" customWidth="1"/>
    <col min="7438" max="7438" width="10.85546875" style="72" customWidth="1"/>
    <col min="7439" max="7670" width="9.140625" style="72"/>
    <col min="7671" max="7671" width="9.5703125" style="72" customWidth="1"/>
    <col min="7672" max="7672" width="55.28515625" style="72" customWidth="1"/>
    <col min="7673" max="7690" width="13.7109375" style="72" customWidth="1"/>
    <col min="7691" max="7691" width="13.140625" style="72" customWidth="1"/>
    <col min="7692" max="7692" width="13.140625" style="72" bestFit="1" customWidth="1"/>
    <col min="7693" max="7693" width="12" style="72" customWidth="1"/>
    <col min="7694" max="7694" width="10.85546875" style="72" customWidth="1"/>
    <col min="7695" max="7926" width="9.140625" style="72"/>
    <col min="7927" max="7927" width="9.5703125" style="72" customWidth="1"/>
    <col min="7928" max="7928" width="55.28515625" style="72" customWidth="1"/>
    <col min="7929" max="7946" width="13.7109375" style="72" customWidth="1"/>
    <col min="7947" max="7947" width="13.140625" style="72" customWidth="1"/>
    <col min="7948" max="7948" width="13.140625" style="72" bestFit="1" customWidth="1"/>
    <col min="7949" max="7949" width="12" style="72" customWidth="1"/>
    <col min="7950" max="7950" width="10.85546875" style="72" customWidth="1"/>
    <col min="7951" max="8182" width="9.140625" style="72"/>
    <col min="8183" max="8183" width="9.5703125" style="72" customWidth="1"/>
    <col min="8184" max="8184" width="55.28515625" style="72" customWidth="1"/>
    <col min="8185" max="8202" width="13.7109375" style="72" customWidth="1"/>
    <col min="8203" max="8203" width="13.140625" style="72" customWidth="1"/>
    <col min="8204" max="8204" width="13.140625" style="72" bestFit="1" customWidth="1"/>
    <col min="8205" max="8205" width="12" style="72" customWidth="1"/>
    <col min="8206" max="8206" width="10.85546875" style="72" customWidth="1"/>
    <col min="8207" max="8438" width="9.140625" style="72"/>
    <col min="8439" max="8439" width="9.5703125" style="72" customWidth="1"/>
    <col min="8440" max="8440" width="55.28515625" style="72" customWidth="1"/>
    <col min="8441" max="8458" width="13.7109375" style="72" customWidth="1"/>
    <col min="8459" max="8459" width="13.140625" style="72" customWidth="1"/>
    <col min="8460" max="8460" width="13.140625" style="72" bestFit="1" customWidth="1"/>
    <col min="8461" max="8461" width="12" style="72" customWidth="1"/>
    <col min="8462" max="8462" width="10.85546875" style="72" customWidth="1"/>
    <col min="8463" max="8694" width="9.140625" style="72"/>
    <col min="8695" max="8695" width="9.5703125" style="72" customWidth="1"/>
    <col min="8696" max="8696" width="55.28515625" style="72" customWidth="1"/>
    <col min="8697" max="8714" width="13.7109375" style="72" customWidth="1"/>
    <col min="8715" max="8715" width="13.140625" style="72" customWidth="1"/>
    <col min="8716" max="8716" width="13.140625" style="72" bestFit="1" customWidth="1"/>
    <col min="8717" max="8717" width="12" style="72" customWidth="1"/>
    <col min="8718" max="8718" width="10.85546875" style="72" customWidth="1"/>
    <col min="8719" max="8950" width="9.140625" style="72"/>
    <col min="8951" max="8951" width="9.5703125" style="72" customWidth="1"/>
    <col min="8952" max="8952" width="55.28515625" style="72" customWidth="1"/>
    <col min="8953" max="8970" width="13.7109375" style="72" customWidth="1"/>
    <col min="8971" max="8971" width="13.140625" style="72" customWidth="1"/>
    <col min="8972" max="8972" width="13.140625" style="72" bestFit="1" customWidth="1"/>
    <col min="8973" max="8973" width="12" style="72" customWidth="1"/>
    <col min="8974" max="8974" width="10.85546875" style="72" customWidth="1"/>
    <col min="8975" max="9206" width="9.140625" style="72"/>
    <col min="9207" max="9207" width="9.5703125" style="72" customWidth="1"/>
    <col min="9208" max="9208" width="55.28515625" style="72" customWidth="1"/>
    <col min="9209" max="9226" width="13.7109375" style="72" customWidth="1"/>
    <col min="9227" max="9227" width="13.140625" style="72" customWidth="1"/>
    <col min="9228" max="9228" width="13.140625" style="72" bestFit="1" customWidth="1"/>
    <col min="9229" max="9229" width="12" style="72" customWidth="1"/>
    <col min="9230" max="9230" width="10.85546875" style="72" customWidth="1"/>
    <col min="9231" max="9462" width="9.140625" style="72"/>
    <col min="9463" max="9463" width="9.5703125" style="72" customWidth="1"/>
    <col min="9464" max="9464" width="55.28515625" style="72" customWidth="1"/>
    <col min="9465" max="9482" width="13.7109375" style="72" customWidth="1"/>
    <col min="9483" max="9483" width="13.140625" style="72" customWidth="1"/>
    <col min="9484" max="9484" width="13.140625" style="72" bestFit="1" customWidth="1"/>
    <col min="9485" max="9485" width="12" style="72" customWidth="1"/>
    <col min="9486" max="9486" width="10.85546875" style="72" customWidth="1"/>
    <col min="9487" max="9718" width="9.140625" style="72"/>
    <col min="9719" max="9719" width="9.5703125" style="72" customWidth="1"/>
    <col min="9720" max="9720" width="55.28515625" style="72" customWidth="1"/>
    <col min="9721" max="9738" width="13.7109375" style="72" customWidth="1"/>
    <col min="9739" max="9739" width="13.140625" style="72" customWidth="1"/>
    <col min="9740" max="9740" width="13.140625" style="72" bestFit="1" customWidth="1"/>
    <col min="9741" max="9741" width="12" style="72" customWidth="1"/>
    <col min="9742" max="9742" width="10.85546875" style="72" customWidth="1"/>
    <col min="9743" max="9974" width="9.140625" style="72"/>
    <col min="9975" max="9975" width="9.5703125" style="72" customWidth="1"/>
    <col min="9976" max="9976" width="55.28515625" style="72" customWidth="1"/>
    <col min="9977" max="9994" width="13.7109375" style="72" customWidth="1"/>
    <col min="9995" max="9995" width="13.140625" style="72" customWidth="1"/>
    <col min="9996" max="9996" width="13.140625" style="72" bestFit="1" customWidth="1"/>
    <col min="9997" max="9997" width="12" style="72" customWidth="1"/>
    <col min="9998" max="9998" width="10.85546875" style="72" customWidth="1"/>
    <col min="9999" max="10230" width="9.140625" style="72"/>
    <col min="10231" max="10231" width="9.5703125" style="72" customWidth="1"/>
    <col min="10232" max="10232" width="55.28515625" style="72" customWidth="1"/>
    <col min="10233" max="10250" width="13.7109375" style="72" customWidth="1"/>
    <col min="10251" max="10251" width="13.140625" style="72" customWidth="1"/>
    <col min="10252" max="10252" width="13.140625" style="72" bestFit="1" customWidth="1"/>
    <col min="10253" max="10253" width="12" style="72" customWidth="1"/>
    <col min="10254" max="10254" width="10.85546875" style="72" customWidth="1"/>
    <col min="10255" max="10486" width="9.140625" style="72"/>
    <col min="10487" max="10487" width="9.5703125" style="72" customWidth="1"/>
    <col min="10488" max="10488" width="55.28515625" style="72" customWidth="1"/>
    <col min="10489" max="10506" width="13.7109375" style="72" customWidth="1"/>
    <col min="10507" max="10507" width="13.140625" style="72" customWidth="1"/>
    <col min="10508" max="10508" width="13.140625" style="72" bestFit="1" customWidth="1"/>
    <col min="10509" max="10509" width="12" style="72" customWidth="1"/>
    <col min="10510" max="10510" width="10.85546875" style="72" customWidth="1"/>
    <col min="10511" max="10742" width="9.140625" style="72"/>
    <col min="10743" max="10743" width="9.5703125" style="72" customWidth="1"/>
    <col min="10744" max="10744" width="55.28515625" style="72" customWidth="1"/>
    <col min="10745" max="10762" width="13.7109375" style="72" customWidth="1"/>
    <col min="10763" max="10763" width="13.140625" style="72" customWidth="1"/>
    <col min="10764" max="10764" width="13.140625" style="72" bestFit="1" customWidth="1"/>
    <col min="10765" max="10765" width="12" style="72" customWidth="1"/>
    <col min="10766" max="10766" width="10.85546875" style="72" customWidth="1"/>
    <col min="10767" max="10998" width="9.140625" style="72"/>
    <col min="10999" max="10999" width="9.5703125" style="72" customWidth="1"/>
    <col min="11000" max="11000" width="55.28515625" style="72" customWidth="1"/>
    <col min="11001" max="11018" width="13.7109375" style="72" customWidth="1"/>
    <col min="11019" max="11019" width="13.140625" style="72" customWidth="1"/>
    <col min="11020" max="11020" width="13.140625" style="72" bestFit="1" customWidth="1"/>
    <col min="11021" max="11021" width="12" style="72" customWidth="1"/>
    <col min="11022" max="11022" width="10.85546875" style="72" customWidth="1"/>
    <col min="11023" max="11254" width="9.140625" style="72"/>
    <col min="11255" max="11255" width="9.5703125" style="72" customWidth="1"/>
    <col min="11256" max="11256" width="55.28515625" style="72" customWidth="1"/>
    <col min="11257" max="11274" width="13.7109375" style="72" customWidth="1"/>
    <col min="11275" max="11275" width="13.140625" style="72" customWidth="1"/>
    <col min="11276" max="11276" width="13.140625" style="72" bestFit="1" customWidth="1"/>
    <col min="11277" max="11277" width="12" style="72" customWidth="1"/>
    <col min="11278" max="11278" width="10.85546875" style="72" customWidth="1"/>
    <col min="11279" max="11510" width="9.140625" style="72"/>
    <col min="11511" max="11511" width="9.5703125" style="72" customWidth="1"/>
    <col min="11512" max="11512" width="55.28515625" style="72" customWidth="1"/>
    <col min="11513" max="11530" width="13.7109375" style="72" customWidth="1"/>
    <col min="11531" max="11531" width="13.140625" style="72" customWidth="1"/>
    <col min="11532" max="11532" width="13.140625" style="72" bestFit="1" customWidth="1"/>
    <col min="11533" max="11533" width="12" style="72" customWidth="1"/>
    <col min="11534" max="11534" width="10.85546875" style="72" customWidth="1"/>
    <col min="11535" max="11766" width="9.140625" style="72"/>
    <col min="11767" max="11767" width="9.5703125" style="72" customWidth="1"/>
    <col min="11768" max="11768" width="55.28515625" style="72" customWidth="1"/>
    <col min="11769" max="11786" width="13.7109375" style="72" customWidth="1"/>
    <col min="11787" max="11787" width="13.140625" style="72" customWidth="1"/>
    <col min="11788" max="11788" width="13.140625" style="72" bestFit="1" customWidth="1"/>
    <col min="11789" max="11789" width="12" style="72" customWidth="1"/>
    <col min="11790" max="11790" width="10.85546875" style="72" customWidth="1"/>
    <col min="11791" max="12022" width="9.140625" style="72"/>
    <col min="12023" max="12023" width="9.5703125" style="72" customWidth="1"/>
    <col min="12024" max="12024" width="55.28515625" style="72" customWidth="1"/>
    <col min="12025" max="12042" width="13.7109375" style="72" customWidth="1"/>
    <col min="12043" max="12043" width="13.140625" style="72" customWidth="1"/>
    <col min="12044" max="12044" width="13.140625" style="72" bestFit="1" customWidth="1"/>
    <col min="12045" max="12045" width="12" style="72" customWidth="1"/>
    <col min="12046" max="12046" width="10.85546875" style="72" customWidth="1"/>
    <col min="12047" max="12278" width="9.140625" style="72"/>
    <col min="12279" max="12279" width="9.5703125" style="72" customWidth="1"/>
    <col min="12280" max="12280" width="55.28515625" style="72" customWidth="1"/>
    <col min="12281" max="12298" width="13.7109375" style="72" customWidth="1"/>
    <col min="12299" max="12299" width="13.140625" style="72" customWidth="1"/>
    <col min="12300" max="12300" width="13.140625" style="72" bestFit="1" customWidth="1"/>
    <col min="12301" max="12301" width="12" style="72" customWidth="1"/>
    <col min="12302" max="12302" width="10.85546875" style="72" customWidth="1"/>
    <col min="12303" max="12534" width="9.140625" style="72"/>
    <col min="12535" max="12535" width="9.5703125" style="72" customWidth="1"/>
    <col min="12536" max="12536" width="55.28515625" style="72" customWidth="1"/>
    <col min="12537" max="12554" width="13.7109375" style="72" customWidth="1"/>
    <col min="12555" max="12555" width="13.140625" style="72" customWidth="1"/>
    <col min="12556" max="12556" width="13.140625" style="72" bestFit="1" customWidth="1"/>
    <col min="12557" max="12557" width="12" style="72" customWidth="1"/>
    <col min="12558" max="12558" width="10.85546875" style="72" customWidth="1"/>
    <col min="12559" max="12790" width="9.140625" style="72"/>
    <col min="12791" max="12791" width="9.5703125" style="72" customWidth="1"/>
    <col min="12792" max="12792" width="55.28515625" style="72" customWidth="1"/>
    <col min="12793" max="12810" width="13.7109375" style="72" customWidth="1"/>
    <col min="12811" max="12811" width="13.140625" style="72" customWidth="1"/>
    <col min="12812" max="12812" width="13.140625" style="72" bestFit="1" customWidth="1"/>
    <col min="12813" max="12813" width="12" style="72" customWidth="1"/>
    <col min="12814" max="12814" width="10.85546875" style="72" customWidth="1"/>
    <col min="12815" max="13046" width="9.140625" style="72"/>
    <col min="13047" max="13047" width="9.5703125" style="72" customWidth="1"/>
    <col min="13048" max="13048" width="55.28515625" style="72" customWidth="1"/>
    <col min="13049" max="13066" width="13.7109375" style="72" customWidth="1"/>
    <col min="13067" max="13067" width="13.140625" style="72" customWidth="1"/>
    <col min="13068" max="13068" width="13.140625" style="72" bestFit="1" customWidth="1"/>
    <col min="13069" max="13069" width="12" style="72" customWidth="1"/>
    <col min="13070" max="13070" width="10.85546875" style="72" customWidth="1"/>
    <col min="13071" max="13302" width="9.140625" style="72"/>
    <col min="13303" max="13303" width="9.5703125" style="72" customWidth="1"/>
    <col min="13304" max="13304" width="55.28515625" style="72" customWidth="1"/>
    <col min="13305" max="13322" width="13.7109375" style="72" customWidth="1"/>
    <col min="13323" max="13323" width="13.140625" style="72" customWidth="1"/>
    <col min="13324" max="13324" width="13.140625" style="72" bestFit="1" customWidth="1"/>
    <col min="13325" max="13325" width="12" style="72" customWidth="1"/>
    <col min="13326" max="13326" width="10.85546875" style="72" customWidth="1"/>
    <col min="13327" max="13558" width="9.140625" style="72"/>
    <col min="13559" max="13559" width="9.5703125" style="72" customWidth="1"/>
    <col min="13560" max="13560" width="55.28515625" style="72" customWidth="1"/>
    <col min="13561" max="13578" width="13.7109375" style="72" customWidth="1"/>
    <col min="13579" max="13579" width="13.140625" style="72" customWidth="1"/>
    <col min="13580" max="13580" width="13.140625" style="72" bestFit="1" customWidth="1"/>
    <col min="13581" max="13581" width="12" style="72" customWidth="1"/>
    <col min="13582" max="13582" width="10.85546875" style="72" customWidth="1"/>
    <col min="13583" max="13814" width="9.140625" style="72"/>
    <col min="13815" max="13815" width="9.5703125" style="72" customWidth="1"/>
    <col min="13816" max="13816" width="55.28515625" style="72" customWidth="1"/>
    <col min="13817" max="13834" width="13.7109375" style="72" customWidth="1"/>
    <col min="13835" max="13835" width="13.140625" style="72" customWidth="1"/>
    <col min="13836" max="13836" width="13.140625" style="72" bestFit="1" customWidth="1"/>
    <col min="13837" max="13837" width="12" style="72" customWidth="1"/>
    <col min="13838" max="13838" width="10.85546875" style="72" customWidth="1"/>
    <col min="13839" max="14070" width="9.140625" style="72"/>
    <col min="14071" max="14071" width="9.5703125" style="72" customWidth="1"/>
    <col min="14072" max="14072" width="55.28515625" style="72" customWidth="1"/>
    <col min="14073" max="14090" width="13.7109375" style="72" customWidth="1"/>
    <col min="14091" max="14091" width="13.140625" style="72" customWidth="1"/>
    <col min="14092" max="14092" width="13.140625" style="72" bestFit="1" customWidth="1"/>
    <col min="14093" max="14093" width="12" style="72" customWidth="1"/>
    <col min="14094" max="14094" width="10.85546875" style="72" customWidth="1"/>
    <col min="14095" max="14326" width="9.140625" style="72"/>
    <col min="14327" max="14327" width="9.5703125" style="72" customWidth="1"/>
    <col min="14328" max="14328" width="55.28515625" style="72" customWidth="1"/>
    <col min="14329" max="14346" width="13.7109375" style="72" customWidth="1"/>
    <col min="14347" max="14347" width="13.140625" style="72" customWidth="1"/>
    <col min="14348" max="14348" width="13.140625" style="72" bestFit="1" customWidth="1"/>
    <col min="14349" max="14349" width="12" style="72" customWidth="1"/>
    <col min="14350" max="14350" width="10.85546875" style="72" customWidth="1"/>
    <col min="14351" max="14582" width="9.140625" style="72"/>
    <col min="14583" max="14583" width="9.5703125" style="72" customWidth="1"/>
    <col min="14584" max="14584" width="55.28515625" style="72" customWidth="1"/>
    <col min="14585" max="14602" width="13.7109375" style="72" customWidth="1"/>
    <col min="14603" max="14603" width="13.140625" style="72" customWidth="1"/>
    <col min="14604" max="14604" width="13.140625" style="72" bestFit="1" customWidth="1"/>
    <col min="14605" max="14605" width="12" style="72" customWidth="1"/>
    <col min="14606" max="14606" width="10.85546875" style="72" customWidth="1"/>
    <col min="14607" max="14838" width="9.140625" style="72"/>
    <col min="14839" max="14839" width="9.5703125" style="72" customWidth="1"/>
    <col min="14840" max="14840" width="55.28515625" style="72" customWidth="1"/>
    <col min="14841" max="14858" width="13.7109375" style="72" customWidth="1"/>
    <col min="14859" max="14859" width="13.140625" style="72" customWidth="1"/>
    <col min="14860" max="14860" width="13.140625" style="72" bestFit="1" customWidth="1"/>
    <col min="14861" max="14861" width="12" style="72" customWidth="1"/>
    <col min="14862" max="14862" width="10.85546875" style="72" customWidth="1"/>
    <col min="14863" max="15094" width="9.140625" style="72"/>
    <col min="15095" max="15095" width="9.5703125" style="72" customWidth="1"/>
    <col min="15096" max="15096" width="55.28515625" style="72" customWidth="1"/>
    <col min="15097" max="15114" width="13.7109375" style="72" customWidth="1"/>
    <col min="15115" max="15115" width="13.140625" style="72" customWidth="1"/>
    <col min="15116" max="15116" width="13.140625" style="72" bestFit="1" customWidth="1"/>
    <col min="15117" max="15117" width="12" style="72" customWidth="1"/>
    <col min="15118" max="15118" width="10.85546875" style="72" customWidth="1"/>
    <col min="15119" max="15350" width="9.140625" style="72"/>
    <col min="15351" max="15351" width="9.5703125" style="72" customWidth="1"/>
    <col min="15352" max="15352" width="55.28515625" style="72" customWidth="1"/>
    <col min="15353" max="15370" width="13.7109375" style="72" customWidth="1"/>
    <col min="15371" max="15371" width="13.140625" style="72" customWidth="1"/>
    <col min="15372" max="15372" width="13.140625" style="72" bestFit="1" customWidth="1"/>
    <col min="15373" max="15373" width="12" style="72" customWidth="1"/>
    <col min="15374" max="15374" width="10.85546875" style="72" customWidth="1"/>
    <col min="15375" max="15606" width="9.140625" style="72"/>
    <col min="15607" max="15607" width="9.5703125" style="72" customWidth="1"/>
    <col min="15608" max="15608" width="55.28515625" style="72" customWidth="1"/>
    <col min="15609" max="15626" width="13.7109375" style="72" customWidth="1"/>
    <col min="15627" max="15627" width="13.140625" style="72" customWidth="1"/>
    <col min="15628" max="15628" width="13.140625" style="72" bestFit="1" customWidth="1"/>
    <col min="15629" max="15629" width="12" style="72" customWidth="1"/>
    <col min="15630" max="15630" width="10.85546875" style="72" customWidth="1"/>
    <col min="15631" max="15862" width="9.140625" style="72"/>
    <col min="15863" max="15863" width="9.5703125" style="72" customWidth="1"/>
    <col min="15864" max="15864" width="55.28515625" style="72" customWidth="1"/>
    <col min="15865" max="15882" width="13.7109375" style="72" customWidth="1"/>
    <col min="15883" max="15883" width="13.140625" style="72" customWidth="1"/>
    <col min="15884" max="15884" width="13.140625" style="72" bestFit="1" customWidth="1"/>
    <col min="15885" max="15885" width="12" style="72" customWidth="1"/>
    <col min="15886" max="15886" width="10.85546875" style="72" customWidth="1"/>
    <col min="15887" max="16118" width="9.140625" style="72"/>
    <col min="16119" max="16119" width="9.5703125" style="72" customWidth="1"/>
    <col min="16120" max="16120" width="55.28515625" style="72" customWidth="1"/>
    <col min="16121" max="16138" width="13.7109375" style="72" customWidth="1"/>
    <col min="16139" max="16139" width="13.140625" style="72" customWidth="1"/>
    <col min="16140" max="16140" width="13.140625" style="72" bestFit="1" customWidth="1"/>
    <col min="16141" max="16141" width="12" style="72" customWidth="1"/>
    <col min="16142" max="16142" width="10.85546875" style="72" customWidth="1"/>
    <col min="16143" max="16384" width="9.140625" style="72"/>
  </cols>
  <sheetData>
    <row r="1" spans="1:12" x14ac:dyDescent="0.2">
      <c r="K1" s="6" t="s">
        <v>290</v>
      </c>
    </row>
    <row r="2" spans="1:12" ht="14.25" x14ac:dyDescent="0.2">
      <c r="A2" s="673" t="s">
        <v>132</v>
      </c>
      <c r="B2" s="673"/>
      <c r="C2" s="673"/>
      <c r="D2" s="673"/>
      <c r="E2" s="673"/>
      <c r="F2" s="673"/>
      <c r="G2" s="673"/>
      <c r="H2" s="673"/>
      <c r="I2" s="673"/>
      <c r="J2" s="673"/>
      <c r="K2" s="673"/>
    </row>
    <row r="3" spans="1:12" ht="14.25" x14ac:dyDescent="0.2">
      <c r="A3" s="673" t="s">
        <v>291</v>
      </c>
      <c r="B3" s="673"/>
      <c r="C3" s="673"/>
      <c r="D3" s="673"/>
      <c r="E3" s="673"/>
      <c r="F3" s="673"/>
      <c r="G3" s="673"/>
      <c r="H3" s="673"/>
      <c r="I3" s="673"/>
      <c r="J3" s="673"/>
      <c r="K3" s="673"/>
    </row>
    <row r="4" spans="1:12" ht="14.25" customHeight="1" x14ac:dyDescent="0.2">
      <c r="A4" s="674" t="s">
        <v>292</v>
      </c>
      <c r="B4" s="674"/>
      <c r="C4" s="674"/>
      <c r="D4" s="674"/>
      <c r="E4" s="674"/>
      <c r="F4" s="674"/>
      <c r="G4" s="674"/>
      <c r="H4" s="674"/>
      <c r="I4" s="674"/>
      <c r="J4" s="674"/>
      <c r="K4" s="674"/>
    </row>
    <row r="5" spans="1:12" ht="14.25" customHeight="1" thickBot="1" x14ac:dyDescent="0.25">
      <c r="A5" s="347"/>
      <c r="B5" s="347"/>
      <c r="C5" s="347"/>
      <c r="D5" s="347"/>
      <c r="E5" s="347"/>
      <c r="F5" s="347"/>
      <c r="G5" s="347"/>
      <c r="H5" s="347"/>
      <c r="I5" s="347"/>
      <c r="J5" s="347"/>
      <c r="K5" s="347"/>
    </row>
    <row r="6" spans="1:12" s="348" customFormat="1" ht="58.15" customHeight="1" thickTop="1" thickBot="1" x14ac:dyDescent="0.25">
      <c r="A6" s="393" t="s">
        <v>293</v>
      </c>
      <c r="B6" s="394" t="s">
        <v>294</v>
      </c>
      <c r="C6" s="394" t="s">
        <v>295</v>
      </c>
      <c r="D6" s="394" t="s">
        <v>296</v>
      </c>
      <c r="E6" s="394" t="s">
        <v>11</v>
      </c>
      <c r="F6" s="394" t="s">
        <v>297</v>
      </c>
      <c r="G6" s="394" t="s">
        <v>298</v>
      </c>
      <c r="H6" s="394" t="s">
        <v>299</v>
      </c>
      <c r="I6" s="394" t="s">
        <v>300</v>
      </c>
      <c r="J6" s="394" t="s">
        <v>301</v>
      </c>
      <c r="K6" s="395" t="s">
        <v>252</v>
      </c>
      <c r="L6" s="349"/>
    </row>
    <row r="7" spans="1:12" ht="20.100000000000001" customHeight="1" thickTop="1" x14ac:dyDescent="0.2">
      <c r="A7" s="350" t="s">
        <v>302</v>
      </c>
      <c r="B7" s="351" t="s">
        <v>303</v>
      </c>
      <c r="C7" s="352">
        <v>204870541</v>
      </c>
      <c r="D7" s="352">
        <v>27802830</v>
      </c>
      <c r="E7" s="353">
        <v>106686773</v>
      </c>
      <c r="F7" s="352"/>
      <c r="G7" s="352"/>
      <c r="H7" s="352"/>
      <c r="I7" s="352"/>
      <c r="J7" s="354"/>
      <c r="K7" s="392">
        <v>339360144</v>
      </c>
    </row>
    <row r="8" spans="1:12" ht="20.100000000000001" customHeight="1" x14ac:dyDescent="0.2">
      <c r="A8" s="356" t="s">
        <v>304</v>
      </c>
      <c r="B8" s="357" t="s">
        <v>305</v>
      </c>
      <c r="C8" s="358"/>
      <c r="D8" s="358"/>
      <c r="E8" s="358">
        <v>19313000</v>
      </c>
      <c r="F8" s="358"/>
      <c r="G8" s="358"/>
      <c r="H8" s="358"/>
      <c r="I8" s="358"/>
      <c r="J8" s="359"/>
      <c r="K8" s="355">
        <v>19313000</v>
      </c>
    </row>
    <row r="9" spans="1:12" ht="20.100000000000001" customHeight="1" x14ac:dyDescent="0.2">
      <c r="A9" s="356" t="s">
        <v>306</v>
      </c>
      <c r="B9" s="357" t="s">
        <v>307</v>
      </c>
      <c r="C9" s="358"/>
      <c r="D9" s="358"/>
      <c r="E9" s="358">
        <v>78248574</v>
      </c>
      <c r="F9" s="358"/>
      <c r="G9" s="358"/>
      <c r="H9" s="358"/>
      <c r="I9" s="358">
        <v>5056395</v>
      </c>
      <c r="J9" s="359"/>
      <c r="K9" s="355">
        <v>83304969</v>
      </c>
    </row>
    <row r="10" spans="1:12" ht="20.100000000000001" customHeight="1" x14ac:dyDescent="0.2">
      <c r="A10" s="356" t="s">
        <v>308</v>
      </c>
      <c r="B10" s="357" t="s">
        <v>309</v>
      </c>
      <c r="C10" s="358">
        <v>19171200</v>
      </c>
      <c r="D10" s="358">
        <v>3673167</v>
      </c>
      <c r="E10" s="358">
        <v>79485700</v>
      </c>
      <c r="F10" s="358"/>
      <c r="G10" s="358"/>
      <c r="H10" s="358"/>
      <c r="I10" s="358"/>
      <c r="J10" s="359"/>
      <c r="K10" s="355">
        <v>102330067</v>
      </c>
    </row>
    <row r="11" spans="1:12" ht="20.100000000000001" customHeight="1" x14ac:dyDescent="0.2">
      <c r="A11" s="356" t="s">
        <v>310</v>
      </c>
      <c r="B11" s="357" t="s">
        <v>311</v>
      </c>
      <c r="C11" s="358"/>
      <c r="D11" s="358"/>
      <c r="E11" s="358">
        <v>100000</v>
      </c>
      <c r="F11" s="358"/>
      <c r="G11" s="358"/>
      <c r="H11" s="358"/>
      <c r="I11" s="358"/>
      <c r="J11" s="359"/>
      <c r="K11" s="355">
        <v>100000</v>
      </c>
    </row>
    <row r="12" spans="1:12" ht="20.100000000000001" customHeight="1" x14ac:dyDescent="0.2">
      <c r="A12" s="356" t="s">
        <v>312</v>
      </c>
      <c r="B12" s="357" t="s">
        <v>313</v>
      </c>
      <c r="C12" s="358"/>
      <c r="D12" s="358"/>
      <c r="E12" s="358"/>
      <c r="F12" s="358"/>
      <c r="G12" s="358">
        <v>1251253088</v>
      </c>
      <c r="H12" s="358"/>
      <c r="I12" s="358"/>
      <c r="J12" s="359"/>
      <c r="K12" s="355">
        <v>1251253088</v>
      </c>
    </row>
    <row r="13" spans="1:12" ht="20.100000000000001" customHeight="1" x14ac:dyDescent="0.2">
      <c r="A13" s="356" t="s">
        <v>314</v>
      </c>
      <c r="B13" s="357" t="s">
        <v>315</v>
      </c>
      <c r="C13" s="358"/>
      <c r="D13" s="358"/>
      <c r="E13" s="358"/>
      <c r="F13" s="358"/>
      <c r="G13" s="358"/>
      <c r="H13" s="358">
        <v>32050063</v>
      </c>
      <c r="I13" s="358"/>
      <c r="J13" s="359"/>
      <c r="K13" s="355">
        <v>32050063</v>
      </c>
    </row>
    <row r="14" spans="1:12" ht="20.100000000000001" customHeight="1" x14ac:dyDescent="0.2">
      <c r="A14" s="356" t="s">
        <v>316</v>
      </c>
      <c r="B14" s="357" t="s">
        <v>317</v>
      </c>
      <c r="C14" s="358"/>
      <c r="D14" s="358"/>
      <c r="E14" s="358">
        <v>3810000</v>
      </c>
      <c r="F14" s="358"/>
      <c r="G14" s="358"/>
      <c r="H14" s="358"/>
      <c r="I14" s="358"/>
      <c r="J14" s="359"/>
      <c r="K14" s="355">
        <v>3810000</v>
      </c>
    </row>
    <row r="15" spans="1:12" ht="20.100000000000001" customHeight="1" x14ac:dyDescent="0.2">
      <c r="A15" s="356" t="s">
        <v>318</v>
      </c>
      <c r="B15" s="357" t="s">
        <v>319</v>
      </c>
      <c r="C15" s="358">
        <v>745476</v>
      </c>
      <c r="D15" s="358">
        <v>231812</v>
      </c>
      <c r="E15" s="358">
        <v>28923277</v>
      </c>
      <c r="F15" s="358"/>
      <c r="G15" s="358"/>
      <c r="H15" s="358">
        <v>991588</v>
      </c>
      <c r="I15" s="358">
        <v>3000000</v>
      </c>
      <c r="J15" s="359"/>
      <c r="K15" s="355">
        <v>33892153</v>
      </c>
    </row>
    <row r="16" spans="1:12" ht="20.100000000000001" customHeight="1" x14ac:dyDescent="0.2">
      <c r="A16" s="356" t="s">
        <v>320</v>
      </c>
      <c r="B16" s="357" t="s">
        <v>321</v>
      </c>
      <c r="C16" s="358">
        <v>4765000</v>
      </c>
      <c r="D16" s="358">
        <v>539474</v>
      </c>
      <c r="E16" s="358"/>
      <c r="F16" s="358"/>
      <c r="G16" s="358"/>
      <c r="H16" s="358"/>
      <c r="I16" s="358"/>
      <c r="J16" s="359"/>
      <c r="K16" s="355">
        <v>5304474</v>
      </c>
    </row>
    <row r="17" spans="1:13" ht="20.100000000000001" customHeight="1" x14ac:dyDescent="0.2">
      <c r="A17" s="356" t="s">
        <v>322</v>
      </c>
      <c r="B17" s="357" t="s">
        <v>323</v>
      </c>
      <c r="C17" s="358"/>
      <c r="D17" s="358"/>
      <c r="E17" s="358">
        <v>4000000</v>
      </c>
      <c r="F17" s="358"/>
      <c r="G17" s="358"/>
      <c r="H17" s="358"/>
      <c r="I17" s="358"/>
      <c r="J17" s="359"/>
      <c r="K17" s="355">
        <v>4000000</v>
      </c>
    </row>
    <row r="18" spans="1:13" ht="20.100000000000001" customHeight="1" x14ac:dyDescent="0.2">
      <c r="A18" s="356" t="s">
        <v>324</v>
      </c>
      <c r="B18" s="357" t="s">
        <v>325</v>
      </c>
      <c r="C18" s="358"/>
      <c r="D18" s="358"/>
      <c r="E18" s="358">
        <v>460917846</v>
      </c>
      <c r="F18" s="358"/>
      <c r="G18" s="358"/>
      <c r="H18" s="358"/>
      <c r="I18" s="358"/>
      <c r="J18" s="359"/>
      <c r="K18" s="355">
        <v>460917846</v>
      </c>
    </row>
    <row r="19" spans="1:13" ht="20.100000000000001" customHeight="1" x14ac:dyDescent="0.2">
      <c r="A19" s="356" t="s">
        <v>326</v>
      </c>
      <c r="B19" s="357" t="s">
        <v>327</v>
      </c>
      <c r="C19" s="358"/>
      <c r="D19" s="358"/>
      <c r="E19" s="358">
        <v>241355370</v>
      </c>
      <c r="F19" s="358"/>
      <c r="G19" s="358"/>
      <c r="H19" s="358"/>
      <c r="I19" s="358"/>
      <c r="J19" s="359"/>
      <c r="K19" s="355">
        <v>241355370</v>
      </c>
    </row>
    <row r="20" spans="1:13" ht="20.100000000000001" customHeight="1" x14ac:dyDescent="0.2">
      <c r="A20" s="356" t="s">
        <v>328</v>
      </c>
      <c r="B20" s="357" t="s">
        <v>329</v>
      </c>
      <c r="C20" s="358"/>
      <c r="D20" s="358"/>
      <c r="E20" s="358">
        <v>123172034</v>
      </c>
      <c r="F20" s="358"/>
      <c r="G20" s="358"/>
      <c r="H20" s="358"/>
      <c r="I20" s="358"/>
      <c r="J20" s="359"/>
      <c r="K20" s="355">
        <v>123172034</v>
      </c>
    </row>
    <row r="21" spans="1:13" ht="20.100000000000001" customHeight="1" x14ac:dyDescent="0.2">
      <c r="A21" s="356" t="s">
        <v>330</v>
      </c>
      <c r="B21" s="357" t="s">
        <v>331</v>
      </c>
      <c r="C21" s="358"/>
      <c r="D21" s="358"/>
      <c r="E21" s="358">
        <v>1500000</v>
      </c>
      <c r="F21" s="358"/>
      <c r="G21" s="358"/>
      <c r="H21" s="358"/>
      <c r="I21" s="358"/>
      <c r="J21" s="359"/>
      <c r="K21" s="355">
        <v>1500000</v>
      </c>
    </row>
    <row r="22" spans="1:13" ht="20.100000000000001" customHeight="1" x14ac:dyDescent="0.2">
      <c r="A22" s="356" t="s">
        <v>332</v>
      </c>
      <c r="B22" s="357" t="s">
        <v>333</v>
      </c>
      <c r="C22" s="358"/>
      <c r="D22" s="358"/>
      <c r="E22" s="358">
        <v>60865607</v>
      </c>
      <c r="F22" s="358"/>
      <c r="G22" s="358"/>
      <c r="H22" s="358"/>
      <c r="I22" s="358"/>
      <c r="J22" s="359"/>
      <c r="K22" s="355">
        <v>60865607</v>
      </c>
    </row>
    <row r="23" spans="1:13" ht="20.100000000000001" customHeight="1" x14ac:dyDescent="0.2">
      <c r="A23" s="356" t="s">
        <v>334</v>
      </c>
      <c r="B23" s="357" t="s">
        <v>335</v>
      </c>
      <c r="C23" s="358"/>
      <c r="D23" s="358"/>
      <c r="E23" s="358">
        <v>500000</v>
      </c>
      <c r="F23" s="358"/>
      <c r="G23" s="358"/>
      <c r="H23" s="358"/>
      <c r="I23" s="358"/>
      <c r="J23" s="359"/>
      <c r="K23" s="355">
        <v>500000</v>
      </c>
    </row>
    <row r="24" spans="1:13" ht="20.100000000000001" customHeight="1" x14ac:dyDescent="0.2">
      <c r="A24" s="356" t="s">
        <v>336</v>
      </c>
      <c r="B24" s="357" t="s">
        <v>337</v>
      </c>
      <c r="C24" s="358"/>
      <c r="D24" s="358"/>
      <c r="E24" s="358">
        <v>3238500</v>
      </c>
      <c r="F24" s="358"/>
      <c r="G24" s="358"/>
      <c r="H24" s="358"/>
      <c r="I24" s="358"/>
      <c r="J24" s="359"/>
      <c r="K24" s="355">
        <v>3238500</v>
      </c>
    </row>
    <row r="25" spans="1:13" ht="20.100000000000001" customHeight="1" x14ac:dyDescent="0.2">
      <c r="A25" s="356" t="s">
        <v>338</v>
      </c>
      <c r="B25" s="357" t="s">
        <v>339</v>
      </c>
      <c r="C25" s="358"/>
      <c r="D25" s="358"/>
      <c r="E25" s="358">
        <v>10000000</v>
      </c>
      <c r="F25" s="358"/>
      <c r="G25" s="358"/>
      <c r="H25" s="358"/>
      <c r="I25" s="358"/>
      <c r="J25" s="359"/>
      <c r="K25" s="355">
        <v>10000000</v>
      </c>
    </row>
    <row r="26" spans="1:13" ht="20.100000000000001" customHeight="1" x14ac:dyDescent="0.2">
      <c r="A26" s="356" t="s">
        <v>340</v>
      </c>
      <c r="B26" s="357" t="s">
        <v>341</v>
      </c>
      <c r="C26" s="358"/>
      <c r="D26" s="358"/>
      <c r="E26" s="358">
        <v>49221036</v>
      </c>
      <c r="F26" s="358"/>
      <c r="G26" s="358"/>
      <c r="H26" s="358"/>
      <c r="I26" s="358"/>
      <c r="J26" s="359"/>
      <c r="K26" s="355">
        <v>49221036</v>
      </c>
    </row>
    <row r="27" spans="1:13" ht="20.100000000000001" customHeight="1" x14ac:dyDescent="0.2">
      <c r="A27" s="356" t="s">
        <v>342</v>
      </c>
      <c r="B27" s="357" t="s">
        <v>343</v>
      </c>
      <c r="C27" s="358"/>
      <c r="D27" s="358"/>
      <c r="E27" s="358">
        <v>18000000</v>
      </c>
      <c r="F27" s="358"/>
      <c r="G27" s="358"/>
      <c r="H27" s="358"/>
      <c r="I27" s="358"/>
      <c r="J27" s="359"/>
      <c r="K27" s="355">
        <v>18000000</v>
      </c>
    </row>
    <row r="28" spans="1:13" ht="20.100000000000001" customHeight="1" x14ac:dyDescent="0.2">
      <c r="A28" s="356" t="s">
        <v>344</v>
      </c>
      <c r="B28" s="357" t="s">
        <v>345</v>
      </c>
      <c r="C28" s="358"/>
      <c r="D28" s="358"/>
      <c r="E28" s="358">
        <v>281231138</v>
      </c>
      <c r="F28" s="358"/>
      <c r="G28" s="358"/>
      <c r="H28" s="358"/>
      <c r="I28" s="358"/>
      <c r="J28" s="359"/>
      <c r="K28" s="355">
        <v>281231138</v>
      </c>
    </row>
    <row r="29" spans="1:13" ht="20.100000000000001" customHeight="1" x14ac:dyDescent="0.2">
      <c r="A29" s="356" t="s">
        <v>346</v>
      </c>
      <c r="B29" s="357" t="s">
        <v>347</v>
      </c>
      <c r="C29" s="358">
        <v>530000</v>
      </c>
      <c r="D29" s="358"/>
      <c r="E29" s="358">
        <v>503428829</v>
      </c>
      <c r="F29" s="358"/>
      <c r="G29" s="358"/>
      <c r="H29" s="358"/>
      <c r="I29" s="358"/>
      <c r="J29" s="359"/>
      <c r="K29" s="355">
        <v>503958829</v>
      </c>
    </row>
    <row r="30" spans="1:13" ht="20.100000000000001" customHeight="1" x14ac:dyDescent="0.2">
      <c r="A30" s="356" t="s">
        <v>348</v>
      </c>
      <c r="B30" s="357" t="s">
        <v>349</v>
      </c>
      <c r="C30" s="358">
        <v>3115430</v>
      </c>
      <c r="D30" s="358">
        <v>494138</v>
      </c>
      <c r="E30" s="358">
        <v>66774753</v>
      </c>
      <c r="F30" s="358"/>
      <c r="G30" s="358"/>
      <c r="H30" s="358"/>
      <c r="I30" s="358"/>
      <c r="J30" s="359"/>
      <c r="K30" s="355">
        <v>70384321</v>
      </c>
    </row>
    <row r="31" spans="1:13" ht="20.100000000000001" customHeight="1" x14ac:dyDescent="0.2">
      <c r="A31" s="356" t="s">
        <v>350</v>
      </c>
      <c r="B31" s="357" t="s">
        <v>351</v>
      </c>
      <c r="C31" s="358"/>
      <c r="D31" s="358"/>
      <c r="E31" s="358">
        <v>2257110</v>
      </c>
      <c r="F31" s="358"/>
      <c r="G31" s="358"/>
      <c r="H31" s="358"/>
      <c r="I31" s="358"/>
      <c r="J31" s="359"/>
      <c r="K31" s="355">
        <v>2257110</v>
      </c>
      <c r="M31" s="360"/>
    </row>
    <row r="32" spans="1:13" ht="20.100000000000001" customHeight="1" x14ac:dyDescent="0.2">
      <c r="A32" s="356" t="s">
        <v>352</v>
      </c>
      <c r="B32" s="357" t="s">
        <v>353</v>
      </c>
      <c r="C32" s="358"/>
      <c r="D32" s="358"/>
      <c r="E32" s="358">
        <v>50000</v>
      </c>
      <c r="F32" s="358"/>
      <c r="G32" s="358"/>
      <c r="H32" s="358"/>
      <c r="I32" s="358"/>
      <c r="J32" s="359"/>
      <c r="K32" s="355">
        <v>50000</v>
      </c>
    </row>
    <row r="33" spans="1:11" ht="20.100000000000001" customHeight="1" x14ac:dyDescent="0.2">
      <c r="A33" s="356" t="s">
        <v>354</v>
      </c>
      <c r="B33" s="357" t="s">
        <v>355</v>
      </c>
      <c r="C33" s="358"/>
      <c r="D33" s="358"/>
      <c r="E33" s="358">
        <v>300000</v>
      </c>
      <c r="F33" s="358"/>
      <c r="G33" s="358"/>
      <c r="H33" s="358"/>
      <c r="I33" s="358"/>
      <c r="J33" s="359"/>
      <c r="K33" s="355">
        <v>300000</v>
      </c>
    </row>
    <row r="34" spans="1:11" ht="20.100000000000001" customHeight="1" x14ac:dyDescent="0.2">
      <c r="A34" s="356" t="s">
        <v>356</v>
      </c>
      <c r="B34" s="357" t="s">
        <v>357</v>
      </c>
      <c r="C34" s="358"/>
      <c r="D34" s="358"/>
      <c r="E34" s="358">
        <v>1970000</v>
      </c>
      <c r="F34" s="358"/>
      <c r="G34" s="358"/>
      <c r="H34" s="358"/>
      <c r="I34" s="358"/>
      <c r="J34" s="359"/>
      <c r="K34" s="355">
        <v>1970000</v>
      </c>
    </row>
    <row r="35" spans="1:11" ht="20.100000000000001" customHeight="1" x14ac:dyDescent="0.2">
      <c r="A35" s="356" t="s">
        <v>358</v>
      </c>
      <c r="B35" s="357" t="s">
        <v>359</v>
      </c>
      <c r="C35" s="358"/>
      <c r="D35" s="358"/>
      <c r="E35" s="358">
        <v>1697484</v>
      </c>
      <c r="F35" s="358"/>
      <c r="G35" s="358"/>
      <c r="H35" s="358"/>
      <c r="I35" s="358"/>
      <c r="J35" s="359"/>
      <c r="K35" s="355">
        <v>1697484</v>
      </c>
    </row>
    <row r="36" spans="1:11" ht="20.100000000000001" customHeight="1" x14ac:dyDescent="0.2">
      <c r="A36" s="356" t="s">
        <v>360</v>
      </c>
      <c r="B36" s="357" t="s">
        <v>361</v>
      </c>
      <c r="C36" s="358"/>
      <c r="D36" s="358"/>
      <c r="E36" s="358">
        <v>996000</v>
      </c>
      <c r="F36" s="358"/>
      <c r="G36" s="358"/>
      <c r="H36" s="358"/>
      <c r="I36" s="358"/>
      <c r="J36" s="359"/>
      <c r="K36" s="355">
        <v>996000</v>
      </c>
    </row>
    <row r="37" spans="1:11" ht="20.100000000000001" customHeight="1" x14ac:dyDescent="0.2">
      <c r="A37" s="356" t="s">
        <v>362</v>
      </c>
      <c r="B37" s="357" t="s">
        <v>363</v>
      </c>
      <c r="C37" s="358"/>
      <c r="D37" s="358"/>
      <c r="E37" s="358">
        <v>300000</v>
      </c>
      <c r="F37" s="358"/>
      <c r="G37" s="358"/>
      <c r="H37" s="358"/>
      <c r="I37" s="358"/>
      <c r="J37" s="359"/>
      <c r="K37" s="355">
        <v>300000</v>
      </c>
    </row>
    <row r="38" spans="1:11" ht="20.100000000000001" customHeight="1" x14ac:dyDescent="0.2">
      <c r="A38" s="356" t="s">
        <v>364</v>
      </c>
      <c r="B38" s="357" t="s">
        <v>365</v>
      </c>
      <c r="C38" s="358"/>
      <c r="D38" s="358"/>
      <c r="E38" s="358">
        <v>15271702</v>
      </c>
      <c r="F38" s="358"/>
      <c r="G38" s="358"/>
      <c r="H38" s="358"/>
      <c r="I38" s="358"/>
      <c r="J38" s="359"/>
      <c r="K38" s="355">
        <v>15271702</v>
      </c>
    </row>
    <row r="39" spans="1:11" ht="20.100000000000001" customHeight="1" x14ac:dyDescent="0.2">
      <c r="A39" s="356" t="s">
        <v>366</v>
      </c>
      <c r="B39" s="357" t="s">
        <v>367</v>
      </c>
      <c r="C39" s="358"/>
      <c r="D39" s="358"/>
      <c r="E39" s="358">
        <v>237260000</v>
      </c>
      <c r="F39" s="358"/>
      <c r="G39" s="358"/>
      <c r="H39" s="358"/>
      <c r="I39" s="358"/>
      <c r="J39" s="359"/>
      <c r="K39" s="355">
        <v>237260000</v>
      </c>
    </row>
    <row r="40" spans="1:11" ht="20.100000000000001" customHeight="1" x14ac:dyDescent="0.2">
      <c r="A40" s="356" t="s">
        <v>368</v>
      </c>
      <c r="B40" s="357" t="s">
        <v>369</v>
      </c>
      <c r="C40" s="358"/>
      <c r="D40" s="358"/>
      <c r="E40" s="358">
        <v>7315200</v>
      </c>
      <c r="F40" s="358"/>
      <c r="G40" s="358"/>
      <c r="H40" s="358"/>
      <c r="I40" s="358"/>
      <c r="J40" s="359"/>
      <c r="K40" s="355">
        <v>7315200</v>
      </c>
    </row>
    <row r="41" spans="1:11" ht="20.100000000000001" customHeight="1" x14ac:dyDescent="0.2">
      <c r="A41" s="356" t="s">
        <v>370</v>
      </c>
      <c r="B41" s="361" t="s">
        <v>371</v>
      </c>
      <c r="C41" s="358"/>
      <c r="D41" s="358"/>
      <c r="E41" s="358"/>
      <c r="F41" s="358"/>
      <c r="G41" s="358"/>
      <c r="H41" s="358"/>
      <c r="I41" s="358">
        <v>1000000</v>
      </c>
      <c r="J41" s="359"/>
      <c r="K41" s="355">
        <v>1000000</v>
      </c>
    </row>
    <row r="42" spans="1:11" ht="20.100000000000001" customHeight="1" x14ac:dyDescent="0.2">
      <c r="A42" s="356" t="s">
        <v>372</v>
      </c>
      <c r="B42" s="357" t="s">
        <v>373</v>
      </c>
      <c r="C42" s="358"/>
      <c r="D42" s="358"/>
      <c r="E42" s="358"/>
      <c r="F42" s="358"/>
      <c r="G42" s="358"/>
      <c r="H42" s="358"/>
      <c r="I42" s="358">
        <v>1735000</v>
      </c>
      <c r="J42" s="359"/>
      <c r="K42" s="355">
        <v>1735000</v>
      </c>
    </row>
    <row r="43" spans="1:11" ht="20.100000000000001" customHeight="1" x14ac:dyDescent="0.2">
      <c r="A43" s="356" t="s">
        <v>374</v>
      </c>
      <c r="B43" s="357" t="s">
        <v>375</v>
      </c>
      <c r="C43" s="358"/>
      <c r="D43" s="358"/>
      <c r="E43" s="358">
        <v>220536</v>
      </c>
      <c r="F43" s="358"/>
      <c r="G43" s="358"/>
      <c r="H43" s="358"/>
      <c r="I43" s="358"/>
      <c r="J43" s="359"/>
      <c r="K43" s="355">
        <v>220536</v>
      </c>
    </row>
    <row r="44" spans="1:11" ht="20.100000000000001" customHeight="1" x14ac:dyDescent="0.2">
      <c r="A44" s="362">
        <v>104012</v>
      </c>
      <c r="B44" s="357" t="s">
        <v>376</v>
      </c>
      <c r="C44" s="358"/>
      <c r="D44" s="358"/>
      <c r="E44" s="358">
        <v>2240000</v>
      </c>
      <c r="F44" s="358"/>
      <c r="G44" s="358"/>
      <c r="H44" s="358"/>
      <c r="I44" s="358">
        <v>2000000</v>
      </c>
      <c r="J44" s="359"/>
      <c r="K44" s="355">
        <v>4240000</v>
      </c>
    </row>
    <row r="45" spans="1:11" ht="20.100000000000001" customHeight="1" x14ac:dyDescent="0.2">
      <c r="A45" s="356">
        <v>107013</v>
      </c>
      <c r="B45" s="357" t="s">
        <v>377</v>
      </c>
      <c r="C45" s="358"/>
      <c r="D45" s="358"/>
      <c r="E45" s="358"/>
      <c r="F45" s="358"/>
      <c r="G45" s="358"/>
      <c r="H45" s="358"/>
      <c r="I45" s="358">
        <v>960000</v>
      </c>
      <c r="J45" s="359"/>
      <c r="K45" s="355">
        <v>960000</v>
      </c>
    </row>
    <row r="46" spans="1:11" ht="20.100000000000001" customHeight="1" x14ac:dyDescent="0.2">
      <c r="A46" s="356" t="s">
        <v>378</v>
      </c>
      <c r="B46" s="357" t="s">
        <v>379</v>
      </c>
      <c r="C46" s="358"/>
      <c r="D46" s="358"/>
      <c r="E46" s="358"/>
      <c r="F46" s="358"/>
      <c r="G46" s="358"/>
      <c r="H46" s="358"/>
      <c r="I46" s="358">
        <v>17409000</v>
      </c>
      <c r="J46" s="359"/>
      <c r="K46" s="355">
        <v>17409000</v>
      </c>
    </row>
    <row r="47" spans="1:11" ht="20.100000000000001" customHeight="1" x14ac:dyDescent="0.2">
      <c r="A47" s="356" t="s">
        <v>380</v>
      </c>
      <c r="B47" s="357" t="s">
        <v>381</v>
      </c>
      <c r="C47" s="358"/>
      <c r="D47" s="358"/>
      <c r="E47" s="358"/>
      <c r="F47" s="358"/>
      <c r="G47" s="358"/>
      <c r="H47" s="358"/>
      <c r="I47" s="358">
        <v>13991000</v>
      </c>
      <c r="J47" s="359"/>
      <c r="K47" s="355">
        <v>13991000</v>
      </c>
    </row>
    <row r="48" spans="1:11" ht="20.100000000000001" customHeight="1" x14ac:dyDescent="0.2">
      <c r="A48" s="356" t="s">
        <v>382</v>
      </c>
      <c r="B48" s="357" t="s">
        <v>383</v>
      </c>
      <c r="C48" s="358"/>
      <c r="D48" s="358"/>
      <c r="E48" s="358"/>
      <c r="F48" s="358"/>
      <c r="G48" s="358"/>
      <c r="H48" s="358"/>
      <c r="I48" s="358">
        <v>11865000</v>
      </c>
      <c r="J48" s="359"/>
      <c r="K48" s="355">
        <v>11865000</v>
      </c>
    </row>
    <row r="49" spans="1:12" ht="20.100000000000001" customHeight="1" x14ac:dyDescent="0.2">
      <c r="A49" s="356">
        <v>107060</v>
      </c>
      <c r="B49" s="357" t="s">
        <v>384</v>
      </c>
      <c r="C49" s="358"/>
      <c r="D49" s="358"/>
      <c r="E49" s="358">
        <v>3600000</v>
      </c>
      <c r="F49" s="358">
        <v>5300000</v>
      </c>
      <c r="G49" s="358"/>
      <c r="H49" s="358"/>
      <c r="I49" s="358"/>
      <c r="J49" s="359"/>
      <c r="K49" s="355">
        <v>8900000</v>
      </c>
    </row>
    <row r="50" spans="1:12" ht="20.100000000000001" customHeight="1" x14ac:dyDescent="0.2">
      <c r="A50" s="356" t="s">
        <v>385</v>
      </c>
      <c r="B50" s="363" t="s">
        <v>386</v>
      </c>
      <c r="C50" s="358"/>
      <c r="D50" s="358"/>
      <c r="E50" s="358">
        <v>554729</v>
      </c>
      <c r="F50" s="358"/>
      <c r="G50" s="358"/>
      <c r="H50" s="358"/>
      <c r="I50" s="358"/>
      <c r="J50" s="359"/>
      <c r="K50" s="355">
        <v>554729</v>
      </c>
    </row>
    <row r="51" spans="1:12" s="368" customFormat="1" ht="20.100000000000001" customHeight="1" x14ac:dyDescent="0.2">
      <c r="A51" s="364"/>
      <c r="B51" s="365" t="s">
        <v>387</v>
      </c>
      <c r="C51" s="366">
        <v>233197647</v>
      </c>
      <c r="D51" s="366">
        <v>32741421</v>
      </c>
      <c r="E51" s="366">
        <v>2414805198</v>
      </c>
      <c r="F51" s="366">
        <v>5300000</v>
      </c>
      <c r="G51" s="366">
        <v>1251253088</v>
      </c>
      <c r="H51" s="366">
        <v>33041651</v>
      </c>
      <c r="I51" s="366">
        <v>57016395</v>
      </c>
      <c r="J51" s="266">
        <v>0</v>
      </c>
      <c r="K51" s="367">
        <v>4027355400</v>
      </c>
      <c r="L51" s="369"/>
    </row>
    <row r="52" spans="1:12" ht="20.100000000000001" customHeight="1" x14ac:dyDescent="0.2">
      <c r="A52" s="370"/>
      <c r="B52" s="371" t="s">
        <v>388</v>
      </c>
      <c r="C52" s="372"/>
      <c r="D52" s="372"/>
      <c r="E52" s="372"/>
      <c r="F52" s="372"/>
      <c r="G52" s="372"/>
      <c r="H52" s="372"/>
      <c r="I52" s="372"/>
      <c r="J52" s="373"/>
      <c r="K52" s="374"/>
      <c r="L52" s="163"/>
    </row>
    <row r="53" spans="1:12" ht="20.100000000000001" customHeight="1" x14ac:dyDescent="0.2">
      <c r="A53" s="356" t="s">
        <v>389</v>
      </c>
      <c r="B53" s="357" t="s">
        <v>390</v>
      </c>
      <c r="C53" s="372"/>
      <c r="D53" s="372"/>
      <c r="E53" s="372">
        <v>5000</v>
      </c>
      <c r="F53" s="372"/>
      <c r="G53" s="372"/>
      <c r="H53" s="372"/>
      <c r="I53" s="372"/>
      <c r="J53" s="373"/>
      <c r="K53" s="355">
        <v>5000</v>
      </c>
      <c r="L53" s="163"/>
    </row>
    <row r="54" spans="1:12" ht="20.100000000000001" customHeight="1" x14ac:dyDescent="0.2">
      <c r="A54" s="356" t="s">
        <v>346</v>
      </c>
      <c r="B54" s="357" t="s">
        <v>347</v>
      </c>
      <c r="C54" s="358">
        <v>10000000</v>
      </c>
      <c r="D54" s="358">
        <v>1170000</v>
      </c>
      <c r="E54" s="358">
        <v>100000</v>
      </c>
      <c r="F54" s="358"/>
      <c r="G54" s="358"/>
      <c r="H54" s="358"/>
      <c r="I54" s="358"/>
      <c r="J54" s="359"/>
      <c r="K54" s="355">
        <v>11270000</v>
      </c>
    </row>
    <row r="55" spans="1:12" ht="20.100000000000001" customHeight="1" x14ac:dyDescent="0.2">
      <c r="A55" s="356" t="s">
        <v>391</v>
      </c>
      <c r="B55" s="357" t="s">
        <v>392</v>
      </c>
      <c r="C55" s="358"/>
      <c r="D55" s="358"/>
      <c r="E55" s="358">
        <v>30000</v>
      </c>
      <c r="F55" s="358"/>
      <c r="G55" s="358"/>
      <c r="H55" s="358"/>
      <c r="I55" s="358"/>
      <c r="J55" s="359"/>
      <c r="K55" s="355">
        <v>30000</v>
      </c>
    </row>
    <row r="56" spans="1:12" ht="20.100000000000001" customHeight="1" x14ac:dyDescent="0.2">
      <c r="A56" s="356" t="s">
        <v>393</v>
      </c>
      <c r="B56" s="357" t="s">
        <v>394</v>
      </c>
      <c r="C56" s="358"/>
      <c r="D56" s="358"/>
      <c r="E56" s="358">
        <v>300000</v>
      </c>
      <c r="F56" s="358"/>
      <c r="G56" s="358"/>
      <c r="H56" s="358"/>
      <c r="I56" s="358">
        <v>7400000</v>
      </c>
      <c r="J56" s="359">
        <v>130000000</v>
      </c>
      <c r="K56" s="355">
        <v>137700000</v>
      </c>
    </row>
    <row r="57" spans="1:12" ht="20.100000000000001" customHeight="1" x14ac:dyDescent="0.2">
      <c r="A57" s="356" t="s">
        <v>395</v>
      </c>
      <c r="B57" s="375" t="s">
        <v>396</v>
      </c>
      <c r="C57" s="358"/>
      <c r="D57" s="358"/>
      <c r="E57" s="358"/>
      <c r="F57" s="358"/>
      <c r="G57" s="358"/>
      <c r="H57" s="358"/>
      <c r="I57" s="358">
        <v>500000</v>
      </c>
      <c r="J57" s="359"/>
      <c r="K57" s="355">
        <v>500000</v>
      </c>
    </row>
    <row r="58" spans="1:12" ht="20.100000000000001" customHeight="1" x14ac:dyDescent="0.2">
      <c r="A58" s="356" t="s">
        <v>397</v>
      </c>
      <c r="B58" s="357" t="s">
        <v>398</v>
      </c>
      <c r="C58" s="358"/>
      <c r="D58" s="358"/>
      <c r="E58" s="358"/>
      <c r="F58" s="358"/>
      <c r="G58" s="358"/>
      <c r="H58" s="358"/>
      <c r="I58" s="358">
        <v>3500000</v>
      </c>
      <c r="J58" s="359"/>
      <c r="K58" s="355">
        <v>3500000</v>
      </c>
    </row>
    <row r="59" spans="1:12" ht="20.100000000000001" customHeight="1" x14ac:dyDescent="0.2">
      <c r="A59" s="356" t="s">
        <v>399</v>
      </c>
      <c r="B59" s="357" t="s">
        <v>400</v>
      </c>
      <c r="C59" s="358"/>
      <c r="D59" s="358"/>
      <c r="E59" s="358">
        <v>200000</v>
      </c>
      <c r="F59" s="358"/>
      <c r="G59" s="358"/>
      <c r="H59" s="358"/>
      <c r="I59" s="358">
        <v>2500000</v>
      </c>
      <c r="J59" s="359"/>
      <c r="K59" s="355">
        <v>2700000</v>
      </c>
    </row>
    <row r="60" spans="1:12" ht="20.100000000000001" customHeight="1" x14ac:dyDescent="0.2">
      <c r="A60" s="356" t="s">
        <v>401</v>
      </c>
      <c r="B60" s="357" t="s">
        <v>402</v>
      </c>
      <c r="C60" s="358">
        <v>3000000</v>
      </c>
      <c r="D60" s="358">
        <v>351000</v>
      </c>
      <c r="E60" s="358">
        <v>2100000</v>
      </c>
      <c r="F60" s="358"/>
      <c r="G60" s="358"/>
      <c r="H60" s="358"/>
      <c r="I60" s="358"/>
      <c r="J60" s="359"/>
      <c r="K60" s="355">
        <v>5451000</v>
      </c>
    </row>
    <row r="61" spans="1:12" ht="20.100000000000001" customHeight="1" x14ac:dyDescent="0.2">
      <c r="A61" s="356" t="s">
        <v>403</v>
      </c>
      <c r="B61" s="357" t="s">
        <v>404</v>
      </c>
      <c r="C61" s="358"/>
      <c r="D61" s="358"/>
      <c r="E61" s="358">
        <v>19950000</v>
      </c>
      <c r="F61" s="358"/>
      <c r="G61" s="358"/>
      <c r="H61" s="358"/>
      <c r="I61" s="358"/>
      <c r="J61" s="359"/>
      <c r="K61" s="355">
        <v>19950000</v>
      </c>
    </row>
    <row r="62" spans="1:12" ht="20.100000000000001" customHeight="1" x14ac:dyDescent="0.2">
      <c r="A62" s="356" t="s">
        <v>405</v>
      </c>
      <c r="B62" s="357" t="s">
        <v>406</v>
      </c>
      <c r="C62" s="358">
        <v>58480746</v>
      </c>
      <c r="D62" s="358">
        <v>20389339</v>
      </c>
      <c r="E62" s="358">
        <v>419246128</v>
      </c>
      <c r="F62" s="358"/>
      <c r="G62" s="358"/>
      <c r="H62" s="358"/>
      <c r="I62" s="358">
        <v>32700000</v>
      </c>
      <c r="J62" s="359"/>
      <c r="K62" s="355">
        <v>530816213</v>
      </c>
    </row>
    <row r="63" spans="1:12" ht="20.100000000000001" customHeight="1" x14ac:dyDescent="0.2">
      <c r="A63" s="356" t="s">
        <v>407</v>
      </c>
      <c r="B63" s="357" t="s">
        <v>408</v>
      </c>
      <c r="C63" s="358"/>
      <c r="D63" s="358"/>
      <c r="E63" s="358"/>
      <c r="F63" s="358"/>
      <c r="G63" s="358"/>
      <c r="H63" s="358"/>
      <c r="I63" s="358">
        <v>15158940</v>
      </c>
      <c r="J63" s="359"/>
      <c r="K63" s="355">
        <v>15158940</v>
      </c>
    </row>
    <row r="64" spans="1:12" ht="20.100000000000001" customHeight="1" x14ac:dyDescent="0.2">
      <c r="A64" s="356" t="s">
        <v>409</v>
      </c>
      <c r="B64" s="357" t="s">
        <v>410</v>
      </c>
      <c r="C64" s="358"/>
      <c r="D64" s="358"/>
      <c r="E64" s="358"/>
      <c r="F64" s="358"/>
      <c r="G64" s="358"/>
      <c r="H64" s="358"/>
      <c r="I64" s="358">
        <v>32600000</v>
      </c>
      <c r="J64" s="359"/>
      <c r="K64" s="355">
        <v>32600000</v>
      </c>
    </row>
    <row r="65" spans="1:13" ht="20.100000000000001" customHeight="1" x14ac:dyDescent="0.2">
      <c r="A65" s="356" t="s">
        <v>411</v>
      </c>
      <c r="B65" s="357" t="s">
        <v>412</v>
      </c>
      <c r="C65" s="358"/>
      <c r="D65" s="358"/>
      <c r="E65" s="358"/>
      <c r="F65" s="358"/>
      <c r="G65" s="358"/>
      <c r="H65" s="358"/>
      <c r="I65" s="358">
        <v>5300000</v>
      </c>
      <c r="J65" s="359"/>
      <c r="K65" s="355">
        <v>5300000</v>
      </c>
    </row>
    <row r="66" spans="1:13" ht="20.100000000000001" customHeight="1" x14ac:dyDescent="0.2">
      <c r="A66" s="356" t="s">
        <v>413</v>
      </c>
      <c r="B66" s="357" t="s">
        <v>414</v>
      </c>
      <c r="C66" s="358"/>
      <c r="D66" s="358"/>
      <c r="E66" s="358">
        <v>2000000</v>
      </c>
      <c r="F66" s="358"/>
      <c r="G66" s="358"/>
      <c r="H66" s="358"/>
      <c r="I66" s="358"/>
      <c r="J66" s="359"/>
      <c r="K66" s="355">
        <v>2000000</v>
      </c>
    </row>
    <row r="67" spans="1:13" ht="20.100000000000001" customHeight="1" x14ac:dyDescent="0.2">
      <c r="A67" s="356" t="s">
        <v>415</v>
      </c>
      <c r="B67" s="357" t="s">
        <v>416</v>
      </c>
      <c r="C67" s="358">
        <v>3149606</v>
      </c>
      <c r="D67" s="358">
        <v>1321600</v>
      </c>
      <c r="E67" s="358">
        <v>3550400</v>
      </c>
      <c r="F67" s="358"/>
      <c r="G67" s="358"/>
      <c r="H67" s="358"/>
      <c r="I67" s="358">
        <v>1000000</v>
      </c>
      <c r="J67" s="359"/>
      <c r="K67" s="355">
        <v>9021606</v>
      </c>
    </row>
    <row r="68" spans="1:13" ht="20.100000000000001" customHeight="1" x14ac:dyDescent="0.2">
      <c r="A68" s="356" t="s">
        <v>366</v>
      </c>
      <c r="B68" s="357" t="s">
        <v>367</v>
      </c>
      <c r="C68" s="358"/>
      <c r="D68" s="358"/>
      <c r="E68" s="358">
        <v>1427480</v>
      </c>
      <c r="F68" s="358"/>
      <c r="G68" s="358"/>
      <c r="H68" s="358"/>
      <c r="I68" s="358"/>
      <c r="J68" s="359"/>
      <c r="K68" s="355">
        <v>1427480</v>
      </c>
    </row>
    <row r="69" spans="1:13" ht="20.100000000000001" customHeight="1" x14ac:dyDescent="0.2">
      <c r="A69" s="356" t="s">
        <v>417</v>
      </c>
      <c r="B69" s="357" t="s">
        <v>418</v>
      </c>
      <c r="C69" s="358"/>
      <c r="D69" s="358"/>
      <c r="E69" s="358">
        <v>932180</v>
      </c>
      <c r="F69" s="358"/>
      <c r="G69" s="358"/>
      <c r="H69" s="358"/>
      <c r="I69" s="358"/>
      <c r="J69" s="359"/>
      <c r="K69" s="355">
        <v>932180</v>
      </c>
    </row>
    <row r="70" spans="1:13" ht="20.100000000000001" customHeight="1" x14ac:dyDescent="0.2">
      <c r="A70" s="356" t="s">
        <v>419</v>
      </c>
      <c r="B70" s="357" t="s">
        <v>420</v>
      </c>
      <c r="C70" s="358"/>
      <c r="D70" s="358"/>
      <c r="E70" s="358">
        <v>127000</v>
      </c>
      <c r="F70" s="358"/>
      <c r="G70" s="358"/>
      <c r="H70" s="358"/>
      <c r="I70" s="358"/>
      <c r="J70" s="359"/>
      <c r="K70" s="355">
        <v>127000</v>
      </c>
    </row>
    <row r="71" spans="1:13" ht="20.100000000000001" customHeight="1" x14ac:dyDescent="0.2">
      <c r="A71" s="356" t="s">
        <v>421</v>
      </c>
      <c r="B71" s="357" t="s">
        <v>422</v>
      </c>
      <c r="C71" s="358"/>
      <c r="D71" s="358"/>
      <c r="E71" s="358">
        <v>2445000</v>
      </c>
      <c r="F71" s="358"/>
      <c r="G71" s="358"/>
      <c r="H71" s="358"/>
      <c r="I71" s="358"/>
      <c r="J71" s="359"/>
      <c r="K71" s="355">
        <v>2445000</v>
      </c>
    </row>
    <row r="72" spans="1:13" ht="26.25" customHeight="1" x14ac:dyDescent="0.2">
      <c r="A72" s="356" t="s">
        <v>423</v>
      </c>
      <c r="B72" s="376" t="s">
        <v>424</v>
      </c>
      <c r="C72" s="358">
        <v>840395</v>
      </c>
      <c r="D72" s="358"/>
      <c r="E72" s="358">
        <v>229364983</v>
      </c>
      <c r="F72" s="358"/>
      <c r="G72" s="358"/>
      <c r="H72" s="358"/>
      <c r="I72" s="358"/>
      <c r="J72" s="359"/>
      <c r="K72" s="355">
        <v>230205378</v>
      </c>
    </row>
    <row r="73" spans="1:13" ht="20.100000000000001" customHeight="1" x14ac:dyDescent="0.2">
      <c r="A73" s="356" t="s">
        <v>425</v>
      </c>
      <c r="B73" s="357" t="s">
        <v>426</v>
      </c>
      <c r="C73" s="358"/>
      <c r="D73" s="358"/>
      <c r="E73" s="358">
        <v>127000</v>
      </c>
      <c r="F73" s="358"/>
      <c r="G73" s="358"/>
      <c r="H73" s="358"/>
      <c r="I73" s="358"/>
      <c r="J73" s="359"/>
      <c r="K73" s="355">
        <v>127000</v>
      </c>
    </row>
    <row r="74" spans="1:13" ht="20.100000000000001" customHeight="1" x14ac:dyDescent="0.2">
      <c r="A74" s="356">
        <v>107060</v>
      </c>
      <c r="B74" s="357" t="s">
        <v>384</v>
      </c>
      <c r="C74" s="358"/>
      <c r="D74" s="358"/>
      <c r="E74" s="358">
        <v>57100000</v>
      </c>
      <c r="F74" s="358">
        <v>6000000</v>
      </c>
      <c r="G74" s="358"/>
      <c r="H74" s="358"/>
      <c r="I74" s="358"/>
      <c r="J74" s="359"/>
      <c r="K74" s="355">
        <v>63100000</v>
      </c>
    </row>
    <row r="75" spans="1:13" s="382" customFormat="1" ht="20.100000000000001" customHeight="1" thickBot="1" x14ac:dyDescent="0.25">
      <c r="A75" s="377"/>
      <c r="B75" s="378" t="s">
        <v>427</v>
      </c>
      <c r="C75" s="379">
        <v>75470747</v>
      </c>
      <c r="D75" s="379">
        <v>23231939</v>
      </c>
      <c r="E75" s="379">
        <v>739005171</v>
      </c>
      <c r="F75" s="379">
        <v>6000000</v>
      </c>
      <c r="G75" s="266">
        <v>0</v>
      </c>
      <c r="H75" s="266">
        <v>0</v>
      </c>
      <c r="I75" s="379">
        <v>100658940</v>
      </c>
      <c r="J75" s="379">
        <v>130000000</v>
      </c>
      <c r="K75" s="367">
        <v>1074366797</v>
      </c>
      <c r="L75" s="381"/>
      <c r="M75" s="380"/>
    </row>
    <row r="76" spans="1:13" s="386" customFormat="1" ht="20.100000000000001" customHeight="1" thickTop="1" thickBot="1" x14ac:dyDescent="0.25">
      <c r="A76" s="671" t="s">
        <v>428</v>
      </c>
      <c r="B76" s="672"/>
      <c r="C76" s="383">
        <v>308668394</v>
      </c>
      <c r="D76" s="383">
        <v>55973360</v>
      </c>
      <c r="E76" s="383">
        <v>3153810369</v>
      </c>
      <c r="F76" s="383">
        <v>11300000</v>
      </c>
      <c r="G76" s="383">
        <v>1251253088</v>
      </c>
      <c r="H76" s="383">
        <v>33041651</v>
      </c>
      <c r="I76" s="383">
        <v>157675335</v>
      </c>
      <c r="J76" s="383">
        <v>130000000</v>
      </c>
      <c r="K76" s="384">
        <v>5101722197</v>
      </c>
      <c r="L76" s="385"/>
    </row>
    <row r="77" spans="1:13" ht="20.100000000000001" customHeight="1" thickTop="1" x14ac:dyDescent="0.2">
      <c r="A77" s="387"/>
      <c r="B77" s="388"/>
      <c r="C77" s="389"/>
      <c r="D77" s="389"/>
      <c r="E77" s="389"/>
      <c r="F77" s="388"/>
      <c r="G77" s="388"/>
      <c r="H77" s="388"/>
      <c r="I77" s="388"/>
      <c r="J77" s="388"/>
      <c r="K77" s="390"/>
    </row>
    <row r="78" spans="1:13" ht="24" customHeight="1" x14ac:dyDescent="0.2">
      <c r="A78" s="387"/>
      <c r="B78" s="389"/>
      <c r="C78" s="391"/>
      <c r="D78" s="391"/>
      <c r="E78" s="391"/>
      <c r="F78" s="391"/>
      <c r="G78" s="391"/>
      <c r="H78" s="391"/>
      <c r="I78" s="391"/>
      <c r="K78" s="390"/>
    </row>
    <row r="79" spans="1:13" ht="26.25" customHeight="1" x14ac:dyDescent="0.2">
      <c r="A79" s="387"/>
      <c r="B79" s="389"/>
      <c r="C79" s="390"/>
      <c r="D79" s="389"/>
      <c r="E79" s="389"/>
      <c r="F79" s="389"/>
      <c r="G79" s="389"/>
      <c r="H79" s="389"/>
      <c r="I79" s="389"/>
      <c r="J79" s="389"/>
      <c r="K79" s="389"/>
    </row>
    <row r="80" spans="1:13" ht="29.25" customHeight="1" x14ac:dyDescent="0.2">
      <c r="A80" s="387"/>
      <c r="B80" s="389"/>
      <c r="C80" s="389"/>
      <c r="D80" s="389"/>
      <c r="E80" s="389"/>
      <c r="F80" s="389"/>
      <c r="G80" s="389"/>
      <c r="H80" s="389"/>
      <c r="I80" s="389"/>
      <c r="J80" s="389"/>
      <c r="K80" s="389"/>
    </row>
    <row r="81" spans="1:11" ht="24" customHeight="1" x14ac:dyDescent="0.2">
      <c r="A81" s="387"/>
      <c r="B81" s="389"/>
      <c r="C81" s="389"/>
      <c r="D81" s="389"/>
      <c r="E81" s="389"/>
      <c r="F81" s="389"/>
      <c r="G81" s="389"/>
      <c r="H81" s="389"/>
      <c r="I81" s="389"/>
      <c r="J81" s="389"/>
      <c r="K81" s="389"/>
    </row>
    <row r="82" spans="1:11" x14ac:dyDescent="0.2">
      <c r="A82" s="387"/>
      <c r="B82" s="389"/>
      <c r="C82" s="389"/>
      <c r="D82" s="389"/>
      <c r="E82" s="389"/>
      <c r="F82" s="389"/>
      <c r="G82" s="389"/>
      <c r="H82" s="389"/>
      <c r="I82" s="389"/>
      <c r="J82" s="389"/>
      <c r="K82" s="389"/>
    </row>
    <row r="83" spans="1:11" x14ac:dyDescent="0.2">
      <c r="A83" s="387"/>
      <c r="B83" s="389"/>
      <c r="C83" s="389"/>
      <c r="D83" s="389"/>
      <c r="E83" s="389"/>
      <c r="F83" s="389"/>
      <c r="G83" s="389"/>
      <c r="H83" s="389"/>
      <c r="I83" s="389"/>
      <c r="J83" s="389"/>
      <c r="K83" s="389"/>
    </row>
    <row r="84" spans="1:11" x14ac:dyDescent="0.2">
      <c r="A84" s="387"/>
      <c r="B84" s="389"/>
      <c r="C84" s="389"/>
      <c r="D84" s="389"/>
      <c r="E84" s="389"/>
      <c r="F84" s="389"/>
      <c r="G84" s="389"/>
      <c r="H84" s="389"/>
      <c r="I84" s="389"/>
      <c r="J84" s="389"/>
      <c r="K84" s="389"/>
    </row>
    <row r="85" spans="1:11" x14ac:dyDescent="0.2">
      <c r="A85" s="387"/>
      <c r="B85" s="389"/>
      <c r="C85" s="389"/>
      <c r="D85" s="389"/>
      <c r="E85" s="389"/>
      <c r="F85" s="389"/>
      <c r="G85" s="389"/>
      <c r="H85" s="389"/>
      <c r="I85" s="389"/>
      <c r="J85" s="389"/>
      <c r="K85" s="389"/>
    </row>
    <row r="86" spans="1:11" x14ac:dyDescent="0.2">
      <c r="A86" s="387"/>
      <c r="B86" s="389"/>
      <c r="C86" s="389"/>
      <c r="D86" s="389"/>
      <c r="E86" s="389"/>
      <c r="F86" s="389"/>
      <c r="G86" s="389"/>
      <c r="H86" s="389"/>
      <c r="I86" s="389"/>
      <c r="J86" s="389"/>
      <c r="K86" s="389"/>
    </row>
    <row r="87" spans="1:11" x14ac:dyDescent="0.2">
      <c r="A87" s="387"/>
      <c r="B87" s="389"/>
      <c r="C87" s="389"/>
      <c r="D87" s="389"/>
      <c r="E87" s="389"/>
      <c r="F87" s="389"/>
      <c r="G87" s="389"/>
      <c r="H87" s="389"/>
      <c r="I87" s="389"/>
      <c r="J87" s="389"/>
      <c r="K87" s="389"/>
    </row>
    <row r="88" spans="1:11" x14ac:dyDescent="0.2">
      <c r="A88" s="387"/>
      <c r="B88" s="389"/>
      <c r="C88" s="389"/>
      <c r="D88" s="389"/>
      <c r="E88" s="389"/>
      <c r="F88" s="389"/>
      <c r="G88" s="389"/>
      <c r="H88" s="389"/>
      <c r="I88" s="389"/>
      <c r="J88" s="389"/>
      <c r="K88" s="389"/>
    </row>
    <row r="89" spans="1:11" x14ac:dyDescent="0.2">
      <c r="A89" s="387"/>
      <c r="B89" s="389"/>
      <c r="C89" s="389"/>
      <c r="D89" s="389"/>
      <c r="E89" s="389"/>
      <c r="F89" s="389"/>
      <c r="G89" s="389"/>
      <c r="H89" s="389"/>
      <c r="I89" s="389"/>
      <c r="J89" s="389"/>
      <c r="K89" s="389"/>
    </row>
    <row r="90" spans="1:11" x14ac:dyDescent="0.2">
      <c r="A90" s="387"/>
      <c r="B90" s="389"/>
      <c r="C90" s="389"/>
      <c r="D90" s="389"/>
      <c r="E90" s="389"/>
      <c r="F90" s="389"/>
      <c r="G90" s="389"/>
      <c r="H90" s="389"/>
      <c r="I90" s="389"/>
      <c r="J90" s="389"/>
      <c r="K90" s="389"/>
    </row>
    <row r="91" spans="1:11" x14ac:dyDescent="0.2">
      <c r="A91" s="387"/>
      <c r="B91" s="389"/>
      <c r="C91" s="389"/>
      <c r="D91" s="389"/>
      <c r="E91" s="389"/>
      <c r="F91" s="389"/>
      <c r="G91" s="389"/>
      <c r="H91" s="389"/>
      <c r="I91" s="389"/>
      <c r="J91" s="389"/>
      <c r="K91" s="389"/>
    </row>
    <row r="92" spans="1:11" x14ac:dyDescent="0.2">
      <c r="A92" s="387"/>
      <c r="B92" s="389"/>
      <c r="C92" s="389"/>
      <c r="D92" s="389"/>
      <c r="E92" s="389"/>
      <c r="F92" s="389"/>
      <c r="G92" s="389"/>
      <c r="H92" s="389"/>
      <c r="I92" s="389"/>
      <c r="J92" s="389"/>
      <c r="K92" s="389"/>
    </row>
    <row r="93" spans="1:11" x14ac:dyDescent="0.2">
      <c r="A93" s="387"/>
      <c r="B93" s="389"/>
      <c r="C93" s="389"/>
      <c r="D93" s="389"/>
      <c r="E93" s="389"/>
      <c r="F93" s="389"/>
      <c r="G93" s="389"/>
      <c r="H93" s="389"/>
      <c r="I93" s="389"/>
      <c r="J93" s="389"/>
      <c r="K93" s="389"/>
    </row>
    <row r="94" spans="1:11" x14ac:dyDescent="0.2">
      <c r="A94" s="387"/>
      <c r="B94" s="389"/>
      <c r="C94" s="389"/>
      <c r="D94" s="389"/>
      <c r="E94" s="389"/>
      <c r="F94" s="389"/>
      <c r="G94" s="389"/>
      <c r="H94" s="389"/>
      <c r="I94" s="389"/>
      <c r="J94" s="389"/>
      <c r="K94" s="389"/>
    </row>
    <row r="95" spans="1:11" x14ac:dyDescent="0.2">
      <c r="A95" s="387"/>
      <c r="B95" s="389"/>
      <c r="C95" s="389"/>
      <c r="D95" s="389"/>
      <c r="E95" s="389"/>
      <c r="F95" s="389"/>
      <c r="G95" s="389"/>
      <c r="H95" s="389"/>
      <c r="I95" s="389"/>
      <c r="J95" s="389"/>
      <c r="K95" s="389"/>
    </row>
    <row r="96" spans="1:11" x14ac:dyDescent="0.2">
      <c r="A96" s="387"/>
      <c r="B96" s="389"/>
      <c r="C96" s="389"/>
      <c r="D96" s="389"/>
      <c r="E96" s="389"/>
      <c r="F96" s="389"/>
      <c r="G96" s="389"/>
      <c r="H96" s="389"/>
      <c r="I96" s="389"/>
      <c r="J96" s="389"/>
      <c r="K96" s="389"/>
    </row>
    <row r="97" spans="1:11" x14ac:dyDescent="0.2">
      <c r="A97" s="387"/>
      <c r="B97" s="389"/>
      <c r="C97" s="389"/>
      <c r="D97" s="389"/>
      <c r="E97" s="389"/>
      <c r="F97" s="389"/>
      <c r="G97" s="389"/>
      <c r="H97" s="389"/>
      <c r="I97" s="389"/>
      <c r="J97" s="389"/>
      <c r="K97" s="389"/>
    </row>
    <row r="98" spans="1:11" x14ac:dyDescent="0.2">
      <c r="A98" s="387"/>
      <c r="B98" s="389"/>
      <c r="C98" s="389"/>
      <c r="D98" s="389"/>
      <c r="E98" s="389"/>
      <c r="F98" s="389"/>
      <c r="G98" s="389"/>
      <c r="H98" s="389"/>
      <c r="I98" s="389"/>
      <c r="J98" s="389"/>
      <c r="K98" s="389"/>
    </row>
    <row r="99" spans="1:11" x14ac:dyDescent="0.2">
      <c r="A99" s="387"/>
      <c r="B99" s="389"/>
      <c r="C99" s="389"/>
      <c r="D99" s="389"/>
      <c r="E99" s="389"/>
      <c r="F99" s="389"/>
      <c r="G99" s="389"/>
      <c r="H99" s="389"/>
      <c r="I99" s="389"/>
      <c r="J99" s="389"/>
      <c r="K99" s="389"/>
    </row>
    <row r="100" spans="1:11" x14ac:dyDescent="0.2">
      <c r="A100" s="387"/>
      <c r="B100" s="389"/>
      <c r="C100" s="389"/>
      <c r="D100" s="389"/>
      <c r="E100" s="389"/>
      <c r="F100" s="389"/>
      <c r="G100" s="389"/>
      <c r="H100" s="389"/>
      <c r="I100" s="389"/>
      <c r="J100" s="389"/>
      <c r="K100" s="389"/>
    </row>
    <row r="101" spans="1:11" x14ac:dyDescent="0.2">
      <c r="A101" s="387"/>
      <c r="B101" s="389"/>
      <c r="C101" s="389"/>
      <c r="D101" s="389"/>
      <c r="E101" s="389"/>
      <c r="F101" s="389"/>
      <c r="G101" s="389"/>
      <c r="H101" s="389"/>
      <c r="I101" s="389"/>
      <c r="J101" s="389"/>
      <c r="K101" s="389"/>
    </row>
    <row r="102" spans="1:11" x14ac:dyDescent="0.2">
      <c r="A102" s="387"/>
      <c r="B102" s="389"/>
      <c r="C102" s="389"/>
      <c r="D102" s="389"/>
      <c r="E102" s="389"/>
      <c r="F102" s="389"/>
      <c r="G102" s="389"/>
      <c r="H102" s="389"/>
      <c r="I102" s="389"/>
      <c r="J102" s="389"/>
      <c r="K102" s="389"/>
    </row>
    <row r="103" spans="1:11" x14ac:dyDescent="0.2">
      <c r="A103" s="387"/>
      <c r="B103" s="389"/>
      <c r="C103" s="389"/>
      <c r="D103" s="389"/>
      <c r="E103" s="389"/>
      <c r="F103" s="389"/>
      <c r="G103" s="389"/>
      <c r="H103" s="389"/>
      <c r="I103" s="389"/>
      <c r="J103" s="389"/>
      <c r="K103" s="389"/>
    </row>
    <row r="104" spans="1:11" x14ac:dyDescent="0.2">
      <c r="A104" s="387"/>
      <c r="B104" s="389"/>
      <c r="C104" s="389"/>
      <c r="D104" s="389"/>
      <c r="E104" s="389"/>
      <c r="F104" s="389"/>
      <c r="G104" s="389"/>
      <c r="H104" s="389"/>
      <c r="I104" s="389"/>
      <c r="J104" s="389"/>
      <c r="K104" s="389"/>
    </row>
    <row r="105" spans="1:11" x14ac:dyDescent="0.2">
      <c r="A105" s="387"/>
      <c r="B105" s="389"/>
      <c r="C105" s="389"/>
      <c r="D105" s="389"/>
      <c r="E105" s="389"/>
      <c r="F105" s="389"/>
      <c r="G105" s="389"/>
      <c r="H105" s="389"/>
      <c r="I105" s="389"/>
      <c r="J105" s="389"/>
      <c r="K105" s="389"/>
    </row>
    <row r="106" spans="1:11" x14ac:dyDescent="0.2">
      <c r="A106" s="387"/>
      <c r="B106" s="389"/>
      <c r="C106" s="389"/>
      <c r="D106" s="389"/>
      <c r="E106" s="389"/>
      <c r="F106" s="389"/>
      <c r="G106" s="389"/>
      <c r="H106" s="389"/>
      <c r="I106" s="389"/>
      <c r="J106" s="389"/>
      <c r="K106" s="389"/>
    </row>
    <row r="107" spans="1:11" x14ac:dyDescent="0.2">
      <c r="A107" s="387"/>
      <c r="B107" s="389"/>
      <c r="C107" s="389"/>
      <c r="D107" s="389"/>
      <c r="E107" s="389"/>
      <c r="F107" s="389"/>
      <c r="G107" s="389"/>
      <c r="H107" s="389"/>
      <c r="I107" s="389"/>
      <c r="J107" s="389"/>
      <c r="K107" s="389"/>
    </row>
    <row r="108" spans="1:11" x14ac:dyDescent="0.2">
      <c r="A108" s="387"/>
      <c r="B108" s="389"/>
      <c r="C108" s="389"/>
      <c r="D108" s="389"/>
      <c r="E108" s="389"/>
      <c r="F108" s="389"/>
      <c r="G108" s="389"/>
      <c r="H108" s="389"/>
      <c r="I108" s="389"/>
      <c r="J108" s="389"/>
      <c r="K108" s="389"/>
    </row>
    <row r="109" spans="1:11" x14ac:dyDescent="0.2">
      <c r="A109" s="387"/>
      <c r="B109" s="389"/>
      <c r="C109" s="389"/>
      <c r="D109" s="389"/>
      <c r="E109" s="389"/>
      <c r="F109" s="389"/>
      <c r="G109" s="389"/>
      <c r="H109" s="389"/>
      <c r="I109" s="389"/>
      <c r="J109" s="389"/>
      <c r="K109" s="389"/>
    </row>
    <row r="110" spans="1:11" x14ac:dyDescent="0.2">
      <c r="A110" s="387"/>
      <c r="B110" s="389"/>
      <c r="C110" s="389"/>
      <c r="D110" s="389"/>
      <c r="E110" s="389"/>
      <c r="F110" s="389"/>
      <c r="G110" s="389"/>
      <c r="H110" s="389"/>
      <c r="I110" s="389"/>
      <c r="J110" s="389"/>
      <c r="K110" s="389"/>
    </row>
  </sheetData>
  <mergeCells count="4">
    <mergeCell ref="A76:B76"/>
    <mergeCell ref="A2:K2"/>
    <mergeCell ref="A3:K3"/>
    <mergeCell ref="A4:K4"/>
  </mergeCells>
  <pageMargins left="0.7" right="0.7" top="0.75" bottom="0.75" header="0.3" footer="0.3"/>
  <pageSetup paperSize="8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0"/>
  <sheetViews>
    <sheetView topLeftCell="A94" zoomScaleNormal="100" workbookViewId="0">
      <selection activeCell="F101" sqref="F101"/>
    </sheetView>
  </sheetViews>
  <sheetFormatPr defaultColWidth="9.140625" defaultRowHeight="15.75" x14ac:dyDescent="0.25"/>
  <cols>
    <col min="1" max="1" width="11.42578125" style="400" customWidth="1"/>
    <col min="2" max="2" width="106.5703125" style="397" bestFit="1" customWidth="1"/>
    <col min="3" max="3" width="17.42578125" style="401" customWidth="1"/>
    <col min="4" max="4" width="14.28515625" style="397" customWidth="1"/>
    <col min="5" max="5" width="15.7109375" style="397" customWidth="1"/>
    <col min="6" max="6" width="13.42578125" style="397" bestFit="1" customWidth="1"/>
    <col min="7" max="7" width="13.7109375" style="397" customWidth="1"/>
    <col min="8" max="8" width="12.7109375" style="397" customWidth="1"/>
    <col min="9" max="9" width="18.85546875" style="399" bestFit="1" customWidth="1"/>
    <col min="10" max="254" width="9.140625" style="397"/>
    <col min="255" max="255" width="11.42578125" style="397" customWidth="1"/>
    <col min="256" max="256" width="106.5703125" style="397" bestFit="1" customWidth="1"/>
    <col min="257" max="259" width="17.42578125" style="397" customWidth="1"/>
    <col min="260" max="260" width="14.28515625" style="397" customWidth="1"/>
    <col min="261" max="261" width="15.7109375" style="397" customWidth="1"/>
    <col min="262" max="262" width="13.42578125" style="397" bestFit="1" customWidth="1"/>
    <col min="263" max="263" width="13.7109375" style="397" customWidth="1"/>
    <col min="264" max="264" width="12.7109375" style="397" customWidth="1"/>
    <col min="265" max="265" width="18.85546875" style="397" bestFit="1" customWidth="1"/>
    <col min="266" max="510" width="9.140625" style="397"/>
    <col min="511" max="511" width="11.42578125" style="397" customWidth="1"/>
    <col min="512" max="512" width="106.5703125" style="397" bestFit="1" customWidth="1"/>
    <col min="513" max="515" width="17.42578125" style="397" customWidth="1"/>
    <col min="516" max="516" width="14.28515625" style="397" customWidth="1"/>
    <col min="517" max="517" width="15.7109375" style="397" customWidth="1"/>
    <col min="518" max="518" width="13.42578125" style="397" bestFit="1" customWidth="1"/>
    <col min="519" max="519" width="13.7109375" style="397" customWidth="1"/>
    <col min="520" max="520" width="12.7109375" style="397" customWidth="1"/>
    <col min="521" max="521" width="18.85546875" style="397" bestFit="1" customWidth="1"/>
    <col min="522" max="766" width="9.140625" style="397"/>
    <col min="767" max="767" width="11.42578125" style="397" customWidth="1"/>
    <col min="768" max="768" width="106.5703125" style="397" bestFit="1" customWidth="1"/>
    <col min="769" max="771" width="17.42578125" style="397" customWidth="1"/>
    <col min="772" max="772" width="14.28515625" style="397" customWidth="1"/>
    <col min="773" max="773" width="15.7109375" style="397" customWidth="1"/>
    <col min="774" max="774" width="13.42578125" style="397" bestFit="1" customWidth="1"/>
    <col min="775" max="775" width="13.7109375" style="397" customWidth="1"/>
    <col min="776" max="776" width="12.7109375" style="397" customWidth="1"/>
    <col min="777" max="777" width="18.85546875" style="397" bestFit="1" customWidth="1"/>
    <col min="778" max="1022" width="9.140625" style="397"/>
    <col min="1023" max="1023" width="11.42578125" style="397" customWidth="1"/>
    <col min="1024" max="1024" width="106.5703125" style="397" bestFit="1" customWidth="1"/>
    <col min="1025" max="1027" width="17.42578125" style="397" customWidth="1"/>
    <col min="1028" max="1028" width="14.28515625" style="397" customWidth="1"/>
    <col min="1029" max="1029" width="15.7109375" style="397" customWidth="1"/>
    <col min="1030" max="1030" width="13.42578125" style="397" bestFit="1" customWidth="1"/>
    <col min="1031" max="1031" width="13.7109375" style="397" customWidth="1"/>
    <col min="1032" max="1032" width="12.7109375" style="397" customWidth="1"/>
    <col min="1033" max="1033" width="18.85546875" style="397" bestFit="1" customWidth="1"/>
    <col min="1034" max="1278" width="9.140625" style="397"/>
    <col min="1279" max="1279" width="11.42578125" style="397" customWidth="1"/>
    <col min="1280" max="1280" width="106.5703125" style="397" bestFit="1" customWidth="1"/>
    <col min="1281" max="1283" width="17.42578125" style="397" customWidth="1"/>
    <col min="1284" max="1284" width="14.28515625" style="397" customWidth="1"/>
    <col min="1285" max="1285" width="15.7109375" style="397" customWidth="1"/>
    <col min="1286" max="1286" width="13.42578125" style="397" bestFit="1" customWidth="1"/>
    <col min="1287" max="1287" width="13.7109375" style="397" customWidth="1"/>
    <col min="1288" max="1288" width="12.7109375" style="397" customWidth="1"/>
    <col min="1289" max="1289" width="18.85546875" style="397" bestFit="1" customWidth="1"/>
    <col min="1290" max="1534" width="9.140625" style="397"/>
    <col min="1535" max="1535" width="11.42578125" style="397" customWidth="1"/>
    <col min="1536" max="1536" width="106.5703125" style="397" bestFit="1" customWidth="1"/>
    <col min="1537" max="1539" width="17.42578125" style="397" customWidth="1"/>
    <col min="1540" max="1540" width="14.28515625" style="397" customWidth="1"/>
    <col min="1541" max="1541" width="15.7109375" style="397" customWidth="1"/>
    <col min="1542" max="1542" width="13.42578125" style="397" bestFit="1" customWidth="1"/>
    <col min="1543" max="1543" width="13.7109375" style="397" customWidth="1"/>
    <col min="1544" max="1544" width="12.7109375" style="397" customWidth="1"/>
    <col min="1545" max="1545" width="18.85546875" style="397" bestFit="1" customWidth="1"/>
    <col min="1546" max="1790" width="9.140625" style="397"/>
    <col min="1791" max="1791" width="11.42578125" style="397" customWidth="1"/>
    <col min="1792" max="1792" width="106.5703125" style="397" bestFit="1" customWidth="1"/>
    <col min="1793" max="1795" width="17.42578125" style="397" customWidth="1"/>
    <col min="1796" max="1796" width="14.28515625" style="397" customWidth="1"/>
    <col min="1797" max="1797" width="15.7109375" style="397" customWidth="1"/>
    <col min="1798" max="1798" width="13.42578125" style="397" bestFit="1" customWidth="1"/>
    <col min="1799" max="1799" width="13.7109375" style="397" customWidth="1"/>
    <col min="1800" max="1800" width="12.7109375" style="397" customWidth="1"/>
    <col min="1801" max="1801" width="18.85546875" style="397" bestFit="1" customWidth="1"/>
    <col min="1802" max="2046" width="9.140625" style="397"/>
    <col min="2047" max="2047" width="11.42578125" style="397" customWidth="1"/>
    <col min="2048" max="2048" width="106.5703125" style="397" bestFit="1" customWidth="1"/>
    <col min="2049" max="2051" width="17.42578125" style="397" customWidth="1"/>
    <col min="2052" max="2052" width="14.28515625" style="397" customWidth="1"/>
    <col min="2053" max="2053" width="15.7109375" style="397" customWidth="1"/>
    <col min="2054" max="2054" width="13.42578125" style="397" bestFit="1" customWidth="1"/>
    <col min="2055" max="2055" width="13.7109375" style="397" customWidth="1"/>
    <col min="2056" max="2056" width="12.7109375" style="397" customWidth="1"/>
    <col min="2057" max="2057" width="18.85546875" style="397" bestFit="1" customWidth="1"/>
    <col min="2058" max="2302" width="9.140625" style="397"/>
    <col min="2303" max="2303" width="11.42578125" style="397" customWidth="1"/>
    <col min="2304" max="2304" width="106.5703125" style="397" bestFit="1" customWidth="1"/>
    <col min="2305" max="2307" width="17.42578125" style="397" customWidth="1"/>
    <col min="2308" max="2308" width="14.28515625" style="397" customWidth="1"/>
    <col min="2309" max="2309" width="15.7109375" style="397" customWidth="1"/>
    <col min="2310" max="2310" width="13.42578125" style="397" bestFit="1" customWidth="1"/>
    <col min="2311" max="2311" width="13.7109375" style="397" customWidth="1"/>
    <col min="2312" max="2312" width="12.7109375" style="397" customWidth="1"/>
    <col min="2313" max="2313" width="18.85546875" style="397" bestFit="1" customWidth="1"/>
    <col min="2314" max="2558" width="9.140625" style="397"/>
    <col min="2559" max="2559" width="11.42578125" style="397" customWidth="1"/>
    <col min="2560" max="2560" width="106.5703125" style="397" bestFit="1" customWidth="1"/>
    <col min="2561" max="2563" width="17.42578125" style="397" customWidth="1"/>
    <col min="2564" max="2564" width="14.28515625" style="397" customWidth="1"/>
    <col min="2565" max="2565" width="15.7109375" style="397" customWidth="1"/>
    <col min="2566" max="2566" width="13.42578125" style="397" bestFit="1" customWidth="1"/>
    <col min="2567" max="2567" width="13.7109375" style="397" customWidth="1"/>
    <col min="2568" max="2568" width="12.7109375" style="397" customWidth="1"/>
    <col min="2569" max="2569" width="18.85546875" style="397" bestFit="1" customWidth="1"/>
    <col min="2570" max="2814" width="9.140625" style="397"/>
    <col min="2815" max="2815" width="11.42578125" style="397" customWidth="1"/>
    <col min="2816" max="2816" width="106.5703125" style="397" bestFit="1" customWidth="1"/>
    <col min="2817" max="2819" width="17.42578125" style="397" customWidth="1"/>
    <col min="2820" max="2820" width="14.28515625" style="397" customWidth="1"/>
    <col min="2821" max="2821" width="15.7109375" style="397" customWidth="1"/>
    <col min="2822" max="2822" width="13.42578125" style="397" bestFit="1" customWidth="1"/>
    <col min="2823" max="2823" width="13.7109375" style="397" customWidth="1"/>
    <col min="2824" max="2824" width="12.7109375" style="397" customWidth="1"/>
    <col min="2825" max="2825" width="18.85546875" style="397" bestFit="1" customWidth="1"/>
    <col min="2826" max="3070" width="9.140625" style="397"/>
    <col min="3071" max="3071" width="11.42578125" style="397" customWidth="1"/>
    <col min="3072" max="3072" width="106.5703125" style="397" bestFit="1" customWidth="1"/>
    <col min="3073" max="3075" width="17.42578125" style="397" customWidth="1"/>
    <col min="3076" max="3076" width="14.28515625" style="397" customWidth="1"/>
    <col min="3077" max="3077" width="15.7109375" style="397" customWidth="1"/>
    <col min="3078" max="3078" width="13.42578125" style="397" bestFit="1" customWidth="1"/>
    <col min="3079" max="3079" width="13.7109375" style="397" customWidth="1"/>
    <col min="3080" max="3080" width="12.7109375" style="397" customWidth="1"/>
    <col min="3081" max="3081" width="18.85546875" style="397" bestFit="1" customWidth="1"/>
    <col min="3082" max="3326" width="9.140625" style="397"/>
    <col min="3327" max="3327" width="11.42578125" style="397" customWidth="1"/>
    <col min="3328" max="3328" width="106.5703125" style="397" bestFit="1" customWidth="1"/>
    <col min="3329" max="3331" width="17.42578125" style="397" customWidth="1"/>
    <col min="3332" max="3332" width="14.28515625" style="397" customWidth="1"/>
    <col min="3333" max="3333" width="15.7109375" style="397" customWidth="1"/>
    <col min="3334" max="3334" width="13.42578125" style="397" bestFit="1" customWidth="1"/>
    <col min="3335" max="3335" width="13.7109375" style="397" customWidth="1"/>
    <col min="3336" max="3336" width="12.7109375" style="397" customWidth="1"/>
    <col min="3337" max="3337" width="18.85546875" style="397" bestFit="1" customWidth="1"/>
    <col min="3338" max="3582" width="9.140625" style="397"/>
    <col min="3583" max="3583" width="11.42578125" style="397" customWidth="1"/>
    <col min="3584" max="3584" width="106.5703125" style="397" bestFit="1" customWidth="1"/>
    <col min="3585" max="3587" width="17.42578125" style="397" customWidth="1"/>
    <col min="3588" max="3588" width="14.28515625" style="397" customWidth="1"/>
    <col min="3589" max="3589" width="15.7109375" style="397" customWidth="1"/>
    <col min="3590" max="3590" width="13.42578125" style="397" bestFit="1" customWidth="1"/>
    <col min="3591" max="3591" width="13.7109375" style="397" customWidth="1"/>
    <col min="3592" max="3592" width="12.7109375" style="397" customWidth="1"/>
    <col min="3593" max="3593" width="18.85546875" style="397" bestFit="1" customWidth="1"/>
    <col min="3594" max="3838" width="9.140625" style="397"/>
    <col min="3839" max="3839" width="11.42578125" style="397" customWidth="1"/>
    <col min="3840" max="3840" width="106.5703125" style="397" bestFit="1" customWidth="1"/>
    <col min="3841" max="3843" width="17.42578125" style="397" customWidth="1"/>
    <col min="3844" max="3844" width="14.28515625" style="397" customWidth="1"/>
    <col min="3845" max="3845" width="15.7109375" style="397" customWidth="1"/>
    <col min="3846" max="3846" width="13.42578125" style="397" bestFit="1" customWidth="1"/>
    <col min="3847" max="3847" width="13.7109375" style="397" customWidth="1"/>
    <col min="3848" max="3848" width="12.7109375" style="397" customWidth="1"/>
    <col min="3849" max="3849" width="18.85546875" style="397" bestFit="1" customWidth="1"/>
    <col min="3850" max="4094" width="9.140625" style="397"/>
    <col min="4095" max="4095" width="11.42578125" style="397" customWidth="1"/>
    <col min="4096" max="4096" width="106.5703125" style="397" bestFit="1" customWidth="1"/>
    <col min="4097" max="4099" width="17.42578125" style="397" customWidth="1"/>
    <col min="4100" max="4100" width="14.28515625" style="397" customWidth="1"/>
    <col min="4101" max="4101" width="15.7109375" style="397" customWidth="1"/>
    <col min="4102" max="4102" width="13.42578125" style="397" bestFit="1" customWidth="1"/>
    <col min="4103" max="4103" width="13.7109375" style="397" customWidth="1"/>
    <col min="4104" max="4104" width="12.7109375" style="397" customWidth="1"/>
    <col min="4105" max="4105" width="18.85546875" style="397" bestFit="1" customWidth="1"/>
    <col min="4106" max="4350" width="9.140625" style="397"/>
    <col min="4351" max="4351" width="11.42578125" style="397" customWidth="1"/>
    <col min="4352" max="4352" width="106.5703125" style="397" bestFit="1" customWidth="1"/>
    <col min="4353" max="4355" width="17.42578125" style="397" customWidth="1"/>
    <col min="4356" max="4356" width="14.28515625" style="397" customWidth="1"/>
    <col min="4357" max="4357" width="15.7109375" style="397" customWidth="1"/>
    <col min="4358" max="4358" width="13.42578125" style="397" bestFit="1" customWidth="1"/>
    <col min="4359" max="4359" width="13.7109375" style="397" customWidth="1"/>
    <col min="4360" max="4360" width="12.7109375" style="397" customWidth="1"/>
    <col min="4361" max="4361" width="18.85546875" style="397" bestFit="1" customWidth="1"/>
    <col min="4362" max="4606" width="9.140625" style="397"/>
    <col min="4607" max="4607" width="11.42578125" style="397" customWidth="1"/>
    <col min="4608" max="4608" width="106.5703125" style="397" bestFit="1" customWidth="1"/>
    <col min="4609" max="4611" width="17.42578125" style="397" customWidth="1"/>
    <col min="4612" max="4612" width="14.28515625" style="397" customWidth="1"/>
    <col min="4613" max="4613" width="15.7109375" style="397" customWidth="1"/>
    <col min="4614" max="4614" width="13.42578125" style="397" bestFit="1" customWidth="1"/>
    <col min="4615" max="4615" width="13.7109375" style="397" customWidth="1"/>
    <col min="4616" max="4616" width="12.7109375" style="397" customWidth="1"/>
    <col min="4617" max="4617" width="18.85546875" style="397" bestFit="1" customWidth="1"/>
    <col min="4618" max="4862" width="9.140625" style="397"/>
    <col min="4863" max="4863" width="11.42578125" style="397" customWidth="1"/>
    <col min="4864" max="4864" width="106.5703125" style="397" bestFit="1" customWidth="1"/>
    <col min="4865" max="4867" width="17.42578125" style="397" customWidth="1"/>
    <col min="4868" max="4868" width="14.28515625" style="397" customWidth="1"/>
    <col min="4869" max="4869" width="15.7109375" style="397" customWidth="1"/>
    <col min="4870" max="4870" width="13.42578125" style="397" bestFit="1" customWidth="1"/>
    <col min="4871" max="4871" width="13.7109375" style="397" customWidth="1"/>
    <col min="4872" max="4872" width="12.7109375" style="397" customWidth="1"/>
    <col min="4873" max="4873" width="18.85546875" style="397" bestFit="1" customWidth="1"/>
    <col min="4874" max="5118" width="9.140625" style="397"/>
    <col min="5119" max="5119" width="11.42578125" style="397" customWidth="1"/>
    <col min="5120" max="5120" width="106.5703125" style="397" bestFit="1" customWidth="1"/>
    <col min="5121" max="5123" width="17.42578125" style="397" customWidth="1"/>
    <col min="5124" max="5124" width="14.28515625" style="397" customWidth="1"/>
    <col min="5125" max="5125" width="15.7109375" style="397" customWidth="1"/>
    <col min="5126" max="5126" width="13.42578125" style="397" bestFit="1" customWidth="1"/>
    <col min="5127" max="5127" width="13.7109375" style="397" customWidth="1"/>
    <col min="5128" max="5128" width="12.7109375" style="397" customWidth="1"/>
    <col min="5129" max="5129" width="18.85546875" style="397" bestFit="1" customWidth="1"/>
    <col min="5130" max="5374" width="9.140625" style="397"/>
    <col min="5375" max="5375" width="11.42578125" style="397" customWidth="1"/>
    <col min="5376" max="5376" width="106.5703125" style="397" bestFit="1" customWidth="1"/>
    <col min="5377" max="5379" width="17.42578125" style="397" customWidth="1"/>
    <col min="5380" max="5380" width="14.28515625" style="397" customWidth="1"/>
    <col min="5381" max="5381" width="15.7109375" style="397" customWidth="1"/>
    <col min="5382" max="5382" width="13.42578125" style="397" bestFit="1" customWidth="1"/>
    <col min="5383" max="5383" width="13.7109375" style="397" customWidth="1"/>
    <col min="5384" max="5384" width="12.7109375" style="397" customWidth="1"/>
    <col min="5385" max="5385" width="18.85546875" style="397" bestFit="1" customWidth="1"/>
    <col min="5386" max="5630" width="9.140625" style="397"/>
    <col min="5631" max="5631" width="11.42578125" style="397" customWidth="1"/>
    <col min="5632" max="5632" width="106.5703125" style="397" bestFit="1" customWidth="1"/>
    <col min="5633" max="5635" width="17.42578125" style="397" customWidth="1"/>
    <col min="5636" max="5636" width="14.28515625" style="397" customWidth="1"/>
    <col min="5637" max="5637" width="15.7109375" style="397" customWidth="1"/>
    <col min="5638" max="5638" width="13.42578125" style="397" bestFit="1" customWidth="1"/>
    <col min="5639" max="5639" width="13.7109375" style="397" customWidth="1"/>
    <col min="5640" max="5640" width="12.7109375" style="397" customWidth="1"/>
    <col min="5641" max="5641" width="18.85546875" style="397" bestFit="1" customWidth="1"/>
    <col min="5642" max="5886" width="9.140625" style="397"/>
    <col min="5887" max="5887" width="11.42578125" style="397" customWidth="1"/>
    <col min="5888" max="5888" width="106.5703125" style="397" bestFit="1" customWidth="1"/>
    <col min="5889" max="5891" width="17.42578125" style="397" customWidth="1"/>
    <col min="5892" max="5892" width="14.28515625" style="397" customWidth="1"/>
    <col min="5893" max="5893" width="15.7109375" style="397" customWidth="1"/>
    <col min="5894" max="5894" width="13.42578125" style="397" bestFit="1" customWidth="1"/>
    <col min="5895" max="5895" width="13.7109375" style="397" customWidth="1"/>
    <col min="5896" max="5896" width="12.7109375" style="397" customWidth="1"/>
    <col min="5897" max="5897" width="18.85546875" style="397" bestFit="1" customWidth="1"/>
    <col min="5898" max="6142" width="9.140625" style="397"/>
    <col min="6143" max="6143" width="11.42578125" style="397" customWidth="1"/>
    <col min="6144" max="6144" width="106.5703125" style="397" bestFit="1" customWidth="1"/>
    <col min="6145" max="6147" width="17.42578125" style="397" customWidth="1"/>
    <col min="6148" max="6148" width="14.28515625" style="397" customWidth="1"/>
    <col min="6149" max="6149" width="15.7109375" style="397" customWidth="1"/>
    <col min="6150" max="6150" width="13.42578125" style="397" bestFit="1" customWidth="1"/>
    <col min="6151" max="6151" width="13.7109375" style="397" customWidth="1"/>
    <col min="6152" max="6152" width="12.7109375" style="397" customWidth="1"/>
    <col min="6153" max="6153" width="18.85546875" style="397" bestFit="1" customWidth="1"/>
    <col min="6154" max="6398" width="9.140625" style="397"/>
    <col min="6399" max="6399" width="11.42578125" style="397" customWidth="1"/>
    <col min="6400" max="6400" width="106.5703125" style="397" bestFit="1" customWidth="1"/>
    <col min="6401" max="6403" width="17.42578125" style="397" customWidth="1"/>
    <col min="6404" max="6404" width="14.28515625" style="397" customWidth="1"/>
    <col min="6405" max="6405" width="15.7109375" style="397" customWidth="1"/>
    <col min="6406" max="6406" width="13.42578125" style="397" bestFit="1" customWidth="1"/>
    <col min="6407" max="6407" width="13.7109375" style="397" customWidth="1"/>
    <col min="6408" max="6408" width="12.7109375" style="397" customWidth="1"/>
    <col min="6409" max="6409" width="18.85546875" style="397" bestFit="1" customWidth="1"/>
    <col min="6410" max="6654" width="9.140625" style="397"/>
    <col min="6655" max="6655" width="11.42578125" style="397" customWidth="1"/>
    <col min="6656" max="6656" width="106.5703125" style="397" bestFit="1" customWidth="1"/>
    <col min="6657" max="6659" width="17.42578125" style="397" customWidth="1"/>
    <col min="6660" max="6660" width="14.28515625" style="397" customWidth="1"/>
    <col min="6661" max="6661" width="15.7109375" style="397" customWidth="1"/>
    <col min="6662" max="6662" width="13.42578125" style="397" bestFit="1" customWidth="1"/>
    <col min="6663" max="6663" width="13.7109375" style="397" customWidth="1"/>
    <col min="6664" max="6664" width="12.7109375" style="397" customWidth="1"/>
    <col min="6665" max="6665" width="18.85546875" style="397" bestFit="1" customWidth="1"/>
    <col min="6666" max="6910" width="9.140625" style="397"/>
    <col min="6911" max="6911" width="11.42578125" style="397" customWidth="1"/>
    <col min="6912" max="6912" width="106.5703125" style="397" bestFit="1" customWidth="1"/>
    <col min="6913" max="6915" width="17.42578125" style="397" customWidth="1"/>
    <col min="6916" max="6916" width="14.28515625" style="397" customWidth="1"/>
    <col min="6917" max="6917" width="15.7109375" style="397" customWidth="1"/>
    <col min="6918" max="6918" width="13.42578125" style="397" bestFit="1" customWidth="1"/>
    <col min="6919" max="6919" width="13.7109375" style="397" customWidth="1"/>
    <col min="6920" max="6920" width="12.7109375" style="397" customWidth="1"/>
    <col min="6921" max="6921" width="18.85546875" style="397" bestFit="1" customWidth="1"/>
    <col min="6922" max="7166" width="9.140625" style="397"/>
    <col min="7167" max="7167" width="11.42578125" style="397" customWidth="1"/>
    <col min="7168" max="7168" width="106.5703125" style="397" bestFit="1" customWidth="1"/>
    <col min="7169" max="7171" width="17.42578125" style="397" customWidth="1"/>
    <col min="7172" max="7172" width="14.28515625" style="397" customWidth="1"/>
    <col min="7173" max="7173" width="15.7109375" style="397" customWidth="1"/>
    <col min="7174" max="7174" width="13.42578125" style="397" bestFit="1" customWidth="1"/>
    <col min="7175" max="7175" width="13.7109375" style="397" customWidth="1"/>
    <col min="7176" max="7176" width="12.7109375" style="397" customWidth="1"/>
    <col min="7177" max="7177" width="18.85546875" style="397" bestFit="1" customWidth="1"/>
    <col min="7178" max="7422" width="9.140625" style="397"/>
    <col min="7423" max="7423" width="11.42578125" style="397" customWidth="1"/>
    <col min="7424" max="7424" width="106.5703125" style="397" bestFit="1" customWidth="1"/>
    <col min="7425" max="7427" width="17.42578125" style="397" customWidth="1"/>
    <col min="7428" max="7428" width="14.28515625" style="397" customWidth="1"/>
    <col min="7429" max="7429" width="15.7109375" style="397" customWidth="1"/>
    <col min="7430" max="7430" width="13.42578125" style="397" bestFit="1" customWidth="1"/>
    <col min="7431" max="7431" width="13.7109375" style="397" customWidth="1"/>
    <col min="7432" max="7432" width="12.7109375" style="397" customWidth="1"/>
    <col min="7433" max="7433" width="18.85546875" style="397" bestFit="1" customWidth="1"/>
    <col min="7434" max="7678" width="9.140625" style="397"/>
    <col min="7679" max="7679" width="11.42578125" style="397" customWidth="1"/>
    <col min="7680" max="7680" width="106.5703125" style="397" bestFit="1" customWidth="1"/>
    <col min="7681" max="7683" width="17.42578125" style="397" customWidth="1"/>
    <col min="7684" max="7684" width="14.28515625" style="397" customWidth="1"/>
    <col min="7685" max="7685" width="15.7109375" style="397" customWidth="1"/>
    <col min="7686" max="7686" width="13.42578125" style="397" bestFit="1" customWidth="1"/>
    <col min="7687" max="7687" width="13.7109375" style="397" customWidth="1"/>
    <col min="7688" max="7688" width="12.7109375" style="397" customWidth="1"/>
    <col min="7689" max="7689" width="18.85546875" style="397" bestFit="1" customWidth="1"/>
    <col min="7690" max="7934" width="9.140625" style="397"/>
    <col min="7935" max="7935" width="11.42578125" style="397" customWidth="1"/>
    <col min="7936" max="7936" width="106.5703125" style="397" bestFit="1" customWidth="1"/>
    <col min="7937" max="7939" width="17.42578125" style="397" customWidth="1"/>
    <col min="7940" max="7940" width="14.28515625" style="397" customWidth="1"/>
    <col min="7941" max="7941" width="15.7109375" style="397" customWidth="1"/>
    <col min="7942" max="7942" width="13.42578125" style="397" bestFit="1" customWidth="1"/>
    <col min="7943" max="7943" width="13.7109375" style="397" customWidth="1"/>
    <col min="7944" max="7944" width="12.7109375" style="397" customWidth="1"/>
    <col min="7945" max="7945" width="18.85546875" style="397" bestFit="1" customWidth="1"/>
    <col min="7946" max="8190" width="9.140625" style="397"/>
    <col min="8191" max="8191" width="11.42578125" style="397" customWidth="1"/>
    <col min="8192" max="8192" width="106.5703125" style="397" bestFit="1" customWidth="1"/>
    <col min="8193" max="8195" width="17.42578125" style="397" customWidth="1"/>
    <col min="8196" max="8196" width="14.28515625" style="397" customWidth="1"/>
    <col min="8197" max="8197" width="15.7109375" style="397" customWidth="1"/>
    <col min="8198" max="8198" width="13.42578125" style="397" bestFit="1" customWidth="1"/>
    <col min="8199" max="8199" width="13.7109375" style="397" customWidth="1"/>
    <col min="8200" max="8200" width="12.7109375" style="397" customWidth="1"/>
    <col min="8201" max="8201" width="18.85546875" style="397" bestFit="1" customWidth="1"/>
    <col min="8202" max="8446" width="9.140625" style="397"/>
    <col min="8447" max="8447" width="11.42578125" style="397" customWidth="1"/>
    <col min="8448" max="8448" width="106.5703125" style="397" bestFit="1" customWidth="1"/>
    <col min="8449" max="8451" width="17.42578125" style="397" customWidth="1"/>
    <col min="8452" max="8452" width="14.28515625" style="397" customWidth="1"/>
    <col min="8453" max="8453" width="15.7109375" style="397" customWidth="1"/>
    <col min="8454" max="8454" width="13.42578125" style="397" bestFit="1" customWidth="1"/>
    <col min="8455" max="8455" width="13.7109375" style="397" customWidth="1"/>
    <col min="8456" max="8456" width="12.7109375" style="397" customWidth="1"/>
    <col min="8457" max="8457" width="18.85546875" style="397" bestFit="1" customWidth="1"/>
    <col min="8458" max="8702" width="9.140625" style="397"/>
    <col min="8703" max="8703" width="11.42578125" style="397" customWidth="1"/>
    <col min="8704" max="8704" width="106.5703125" style="397" bestFit="1" customWidth="1"/>
    <col min="8705" max="8707" width="17.42578125" style="397" customWidth="1"/>
    <col min="8708" max="8708" width="14.28515625" style="397" customWidth="1"/>
    <col min="8709" max="8709" width="15.7109375" style="397" customWidth="1"/>
    <col min="8710" max="8710" width="13.42578125" style="397" bestFit="1" customWidth="1"/>
    <col min="8711" max="8711" width="13.7109375" style="397" customWidth="1"/>
    <col min="8712" max="8712" width="12.7109375" style="397" customWidth="1"/>
    <col min="8713" max="8713" width="18.85546875" style="397" bestFit="1" customWidth="1"/>
    <col min="8714" max="8958" width="9.140625" style="397"/>
    <col min="8959" max="8959" width="11.42578125" style="397" customWidth="1"/>
    <col min="8960" max="8960" width="106.5703125" style="397" bestFit="1" customWidth="1"/>
    <col min="8961" max="8963" width="17.42578125" style="397" customWidth="1"/>
    <col min="8964" max="8964" width="14.28515625" style="397" customWidth="1"/>
    <col min="8965" max="8965" width="15.7109375" style="397" customWidth="1"/>
    <col min="8966" max="8966" width="13.42578125" style="397" bestFit="1" customWidth="1"/>
    <col min="8967" max="8967" width="13.7109375" style="397" customWidth="1"/>
    <col min="8968" max="8968" width="12.7109375" style="397" customWidth="1"/>
    <col min="8969" max="8969" width="18.85546875" style="397" bestFit="1" customWidth="1"/>
    <col min="8970" max="9214" width="9.140625" style="397"/>
    <col min="9215" max="9215" width="11.42578125" style="397" customWidth="1"/>
    <col min="9216" max="9216" width="106.5703125" style="397" bestFit="1" customWidth="1"/>
    <col min="9217" max="9219" width="17.42578125" style="397" customWidth="1"/>
    <col min="9220" max="9220" width="14.28515625" style="397" customWidth="1"/>
    <col min="9221" max="9221" width="15.7109375" style="397" customWidth="1"/>
    <col min="9222" max="9222" width="13.42578125" style="397" bestFit="1" customWidth="1"/>
    <col min="9223" max="9223" width="13.7109375" style="397" customWidth="1"/>
    <col min="9224" max="9224" width="12.7109375" style="397" customWidth="1"/>
    <col min="9225" max="9225" width="18.85546875" style="397" bestFit="1" customWidth="1"/>
    <col min="9226" max="9470" width="9.140625" style="397"/>
    <col min="9471" max="9471" width="11.42578125" style="397" customWidth="1"/>
    <col min="9472" max="9472" width="106.5703125" style="397" bestFit="1" customWidth="1"/>
    <col min="9473" max="9475" width="17.42578125" style="397" customWidth="1"/>
    <col min="9476" max="9476" width="14.28515625" style="397" customWidth="1"/>
    <col min="9477" max="9477" width="15.7109375" style="397" customWidth="1"/>
    <col min="9478" max="9478" width="13.42578125" style="397" bestFit="1" customWidth="1"/>
    <col min="9479" max="9479" width="13.7109375" style="397" customWidth="1"/>
    <col min="9480" max="9480" width="12.7109375" style="397" customWidth="1"/>
    <col min="9481" max="9481" width="18.85546875" style="397" bestFit="1" customWidth="1"/>
    <col min="9482" max="9726" width="9.140625" style="397"/>
    <col min="9727" max="9727" width="11.42578125" style="397" customWidth="1"/>
    <col min="9728" max="9728" width="106.5703125" style="397" bestFit="1" customWidth="1"/>
    <col min="9729" max="9731" width="17.42578125" style="397" customWidth="1"/>
    <col min="9732" max="9732" width="14.28515625" style="397" customWidth="1"/>
    <col min="9733" max="9733" width="15.7109375" style="397" customWidth="1"/>
    <col min="9734" max="9734" width="13.42578125" style="397" bestFit="1" customWidth="1"/>
    <col min="9735" max="9735" width="13.7109375" style="397" customWidth="1"/>
    <col min="9736" max="9736" width="12.7109375" style="397" customWidth="1"/>
    <col min="9737" max="9737" width="18.85546875" style="397" bestFit="1" customWidth="1"/>
    <col min="9738" max="9982" width="9.140625" style="397"/>
    <col min="9983" max="9983" width="11.42578125" style="397" customWidth="1"/>
    <col min="9984" max="9984" width="106.5703125" style="397" bestFit="1" customWidth="1"/>
    <col min="9985" max="9987" width="17.42578125" style="397" customWidth="1"/>
    <col min="9988" max="9988" width="14.28515625" style="397" customWidth="1"/>
    <col min="9989" max="9989" width="15.7109375" style="397" customWidth="1"/>
    <col min="9990" max="9990" width="13.42578125" style="397" bestFit="1" customWidth="1"/>
    <col min="9991" max="9991" width="13.7109375" style="397" customWidth="1"/>
    <col min="9992" max="9992" width="12.7109375" style="397" customWidth="1"/>
    <col min="9993" max="9993" width="18.85546875" style="397" bestFit="1" customWidth="1"/>
    <col min="9994" max="10238" width="9.140625" style="397"/>
    <col min="10239" max="10239" width="11.42578125" style="397" customWidth="1"/>
    <col min="10240" max="10240" width="106.5703125" style="397" bestFit="1" customWidth="1"/>
    <col min="10241" max="10243" width="17.42578125" style="397" customWidth="1"/>
    <col min="10244" max="10244" width="14.28515625" style="397" customWidth="1"/>
    <col min="10245" max="10245" width="15.7109375" style="397" customWidth="1"/>
    <col min="10246" max="10246" width="13.42578125" style="397" bestFit="1" customWidth="1"/>
    <col min="10247" max="10247" width="13.7109375" style="397" customWidth="1"/>
    <col min="10248" max="10248" width="12.7109375" style="397" customWidth="1"/>
    <col min="10249" max="10249" width="18.85546875" style="397" bestFit="1" customWidth="1"/>
    <col min="10250" max="10494" width="9.140625" style="397"/>
    <col min="10495" max="10495" width="11.42578125" style="397" customWidth="1"/>
    <col min="10496" max="10496" width="106.5703125" style="397" bestFit="1" customWidth="1"/>
    <col min="10497" max="10499" width="17.42578125" style="397" customWidth="1"/>
    <col min="10500" max="10500" width="14.28515625" style="397" customWidth="1"/>
    <col min="10501" max="10501" width="15.7109375" style="397" customWidth="1"/>
    <col min="10502" max="10502" width="13.42578125" style="397" bestFit="1" customWidth="1"/>
    <col min="10503" max="10503" width="13.7109375" style="397" customWidth="1"/>
    <col min="10504" max="10504" width="12.7109375" style="397" customWidth="1"/>
    <col min="10505" max="10505" width="18.85546875" style="397" bestFit="1" customWidth="1"/>
    <col min="10506" max="10750" width="9.140625" style="397"/>
    <col min="10751" max="10751" width="11.42578125" style="397" customWidth="1"/>
    <col min="10752" max="10752" width="106.5703125" style="397" bestFit="1" customWidth="1"/>
    <col min="10753" max="10755" width="17.42578125" style="397" customWidth="1"/>
    <col min="10756" max="10756" width="14.28515625" style="397" customWidth="1"/>
    <col min="10757" max="10757" width="15.7109375" style="397" customWidth="1"/>
    <col min="10758" max="10758" width="13.42578125" style="397" bestFit="1" customWidth="1"/>
    <col min="10759" max="10759" width="13.7109375" style="397" customWidth="1"/>
    <col min="10760" max="10760" width="12.7109375" style="397" customWidth="1"/>
    <col min="10761" max="10761" width="18.85546875" style="397" bestFit="1" customWidth="1"/>
    <col min="10762" max="11006" width="9.140625" style="397"/>
    <col min="11007" max="11007" width="11.42578125" style="397" customWidth="1"/>
    <col min="11008" max="11008" width="106.5703125" style="397" bestFit="1" customWidth="1"/>
    <col min="11009" max="11011" width="17.42578125" style="397" customWidth="1"/>
    <col min="11012" max="11012" width="14.28515625" style="397" customWidth="1"/>
    <col min="11013" max="11013" width="15.7109375" style="397" customWidth="1"/>
    <col min="11014" max="11014" width="13.42578125" style="397" bestFit="1" customWidth="1"/>
    <col min="11015" max="11015" width="13.7109375" style="397" customWidth="1"/>
    <col min="11016" max="11016" width="12.7109375" style="397" customWidth="1"/>
    <col min="11017" max="11017" width="18.85546875" style="397" bestFit="1" customWidth="1"/>
    <col min="11018" max="11262" width="9.140625" style="397"/>
    <col min="11263" max="11263" width="11.42578125" style="397" customWidth="1"/>
    <col min="11264" max="11264" width="106.5703125" style="397" bestFit="1" customWidth="1"/>
    <col min="11265" max="11267" width="17.42578125" style="397" customWidth="1"/>
    <col min="11268" max="11268" width="14.28515625" style="397" customWidth="1"/>
    <col min="11269" max="11269" width="15.7109375" style="397" customWidth="1"/>
    <col min="11270" max="11270" width="13.42578125" style="397" bestFit="1" customWidth="1"/>
    <col min="11271" max="11271" width="13.7109375" style="397" customWidth="1"/>
    <col min="11272" max="11272" width="12.7109375" style="397" customWidth="1"/>
    <col min="11273" max="11273" width="18.85546875" style="397" bestFit="1" customWidth="1"/>
    <col min="11274" max="11518" width="9.140625" style="397"/>
    <col min="11519" max="11519" width="11.42578125" style="397" customWidth="1"/>
    <col min="11520" max="11520" width="106.5703125" style="397" bestFit="1" customWidth="1"/>
    <col min="11521" max="11523" width="17.42578125" style="397" customWidth="1"/>
    <col min="11524" max="11524" width="14.28515625" style="397" customWidth="1"/>
    <col min="11525" max="11525" width="15.7109375" style="397" customWidth="1"/>
    <col min="11526" max="11526" width="13.42578125" style="397" bestFit="1" customWidth="1"/>
    <col min="11527" max="11527" width="13.7109375" style="397" customWidth="1"/>
    <col min="11528" max="11528" width="12.7109375" style="397" customWidth="1"/>
    <col min="11529" max="11529" width="18.85546875" style="397" bestFit="1" customWidth="1"/>
    <col min="11530" max="11774" width="9.140625" style="397"/>
    <col min="11775" max="11775" width="11.42578125" style="397" customWidth="1"/>
    <col min="11776" max="11776" width="106.5703125" style="397" bestFit="1" customWidth="1"/>
    <col min="11777" max="11779" width="17.42578125" style="397" customWidth="1"/>
    <col min="11780" max="11780" width="14.28515625" style="397" customWidth="1"/>
    <col min="11781" max="11781" width="15.7109375" style="397" customWidth="1"/>
    <col min="11782" max="11782" width="13.42578125" style="397" bestFit="1" customWidth="1"/>
    <col min="11783" max="11783" width="13.7109375" style="397" customWidth="1"/>
    <col min="11784" max="11784" width="12.7109375" style="397" customWidth="1"/>
    <col min="11785" max="11785" width="18.85546875" style="397" bestFit="1" customWidth="1"/>
    <col min="11786" max="12030" width="9.140625" style="397"/>
    <col min="12031" max="12031" width="11.42578125" style="397" customWidth="1"/>
    <col min="12032" max="12032" width="106.5703125" style="397" bestFit="1" customWidth="1"/>
    <col min="12033" max="12035" width="17.42578125" style="397" customWidth="1"/>
    <col min="12036" max="12036" width="14.28515625" style="397" customWidth="1"/>
    <col min="12037" max="12037" width="15.7109375" style="397" customWidth="1"/>
    <col min="12038" max="12038" width="13.42578125" style="397" bestFit="1" customWidth="1"/>
    <col min="12039" max="12039" width="13.7109375" style="397" customWidth="1"/>
    <col min="12040" max="12040" width="12.7109375" style="397" customWidth="1"/>
    <col min="12041" max="12041" width="18.85546875" style="397" bestFit="1" customWidth="1"/>
    <col min="12042" max="12286" width="9.140625" style="397"/>
    <col min="12287" max="12287" width="11.42578125" style="397" customWidth="1"/>
    <col min="12288" max="12288" width="106.5703125" style="397" bestFit="1" customWidth="1"/>
    <col min="12289" max="12291" width="17.42578125" style="397" customWidth="1"/>
    <col min="12292" max="12292" width="14.28515625" style="397" customWidth="1"/>
    <col min="12293" max="12293" width="15.7109375" style="397" customWidth="1"/>
    <col min="12294" max="12294" width="13.42578125" style="397" bestFit="1" customWidth="1"/>
    <col min="12295" max="12295" width="13.7109375" style="397" customWidth="1"/>
    <col min="12296" max="12296" width="12.7109375" style="397" customWidth="1"/>
    <col min="12297" max="12297" width="18.85546875" style="397" bestFit="1" customWidth="1"/>
    <col min="12298" max="12542" width="9.140625" style="397"/>
    <col min="12543" max="12543" width="11.42578125" style="397" customWidth="1"/>
    <col min="12544" max="12544" width="106.5703125" style="397" bestFit="1" customWidth="1"/>
    <col min="12545" max="12547" width="17.42578125" style="397" customWidth="1"/>
    <col min="12548" max="12548" width="14.28515625" style="397" customWidth="1"/>
    <col min="12549" max="12549" width="15.7109375" style="397" customWidth="1"/>
    <col min="12550" max="12550" width="13.42578125" style="397" bestFit="1" customWidth="1"/>
    <col min="12551" max="12551" width="13.7109375" style="397" customWidth="1"/>
    <col min="12552" max="12552" width="12.7109375" style="397" customWidth="1"/>
    <col min="12553" max="12553" width="18.85546875" style="397" bestFit="1" customWidth="1"/>
    <col min="12554" max="12798" width="9.140625" style="397"/>
    <col min="12799" max="12799" width="11.42578125" style="397" customWidth="1"/>
    <col min="12800" max="12800" width="106.5703125" style="397" bestFit="1" customWidth="1"/>
    <col min="12801" max="12803" width="17.42578125" style="397" customWidth="1"/>
    <col min="12804" max="12804" width="14.28515625" style="397" customWidth="1"/>
    <col min="12805" max="12805" width="15.7109375" style="397" customWidth="1"/>
    <col min="12806" max="12806" width="13.42578125" style="397" bestFit="1" customWidth="1"/>
    <col min="12807" max="12807" width="13.7109375" style="397" customWidth="1"/>
    <col min="12808" max="12808" width="12.7109375" style="397" customWidth="1"/>
    <col min="12809" max="12809" width="18.85546875" style="397" bestFit="1" customWidth="1"/>
    <col min="12810" max="13054" width="9.140625" style="397"/>
    <col min="13055" max="13055" width="11.42578125" style="397" customWidth="1"/>
    <col min="13056" max="13056" width="106.5703125" style="397" bestFit="1" customWidth="1"/>
    <col min="13057" max="13059" width="17.42578125" style="397" customWidth="1"/>
    <col min="13060" max="13060" width="14.28515625" style="397" customWidth="1"/>
    <col min="13061" max="13061" width="15.7109375" style="397" customWidth="1"/>
    <col min="13062" max="13062" width="13.42578125" style="397" bestFit="1" customWidth="1"/>
    <col min="13063" max="13063" width="13.7109375" style="397" customWidth="1"/>
    <col min="13064" max="13064" width="12.7109375" style="397" customWidth="1"/>
    <col min="13065" max="13065" width="18.85546875" style="397" bestFit="1" customWidth="1"/>
    <col min="13066" max="13310" width="9.140625" style="397"/>
    <col min="13311" max="13311" width="11.42578125" style="397" customWidth="1"/>
    <col min="13312" max="13312" width="106.5703125" style="397" bestFit="1" customWidth="1"/>
    <col min="13313" max="13315" width="17.42578125" style="397" customWidth="1"/>
    <col min="13316" max="13316" width="14.28515625" style="397" customWidth="1"/>
    <col min="13317" max="13317" width="15.7109375" style="397" customWidth="1"/>
    <col min="13318" max="13318" width="13.42578125" style="397" bestFit="1" customWidth="1"/>
    <col min="13319" max="13319" width="13.7109375" style="397" customWidth="1"/>
    <col min="13320" max="13320" width="12.7109375" style="397" customWidth="1"/>
    <col min="13321" max="13321" width="18.85546875" style="397" bestFit="1" customWidth="1"/>
    <col min="13322" max="13566" width="9.140625" style="397"/>
    <col min="13567" max="13567" width="11.42578125" style="397" customWidth="1"/>
    <col min="13568" max="13568" width="106.5703125" style="397" bestFit="1" customWidth="1"/>
    <col min="13569" max="13571" width="17.42578125" style="397" customWidth="1"/>
    <col min="13572" max="13572" width="14.28515625" style="397" customWidth="1"/>
    <col min="13573" max="13573" width="15.7109375" style="397" customWidth="1"/>
    <col min="13574" max="13574" width="13.42578125" style="397" bestFit="1" customWidth="1"/>
    <col min="13575" max="13575" width="13.7109375" style="397" customWidth="1"/>
    <col min="13576" max="13576" width="12.7109375" style="397" customWidth="1"/>
    <col min="13577" max="13577" width="18.85546875" style="397" bestFit="1" customWidth="1"/>
    <col min="13578" max="13822" width="9.140625" style="397"/>
    <col min="13823" max="13823" width="11.42578125" style="397" customWidth="1"/>
    <col min="13824" max="13824" width="106.5703125" style="397" bestFit="1" customWidth="1"/>
    <col min="13825" max="13827" width="17.42578125" style="397" customWidth="1"/>
    <col min="13828" max="13828" width="14.28515625" style="397" customWidth="1"/>
    <col min="13829" max="13829" width="15.7109375" style="397" customWidth="1"/>
    <col min="13830" max="13830" width="13.42578125" style="397" bestFit="1" customWidth="1"/>
    <col min="13831" max="13831" width="13.7109375" style="397" customWidth="1"/>
    <col min="13832" max="13832" width="12.7109375" style="397" customWidth="1"/>
    <col min="13833" max="13833" width="18.85546875" style="397" bestFit="1" customWidth="1"/>
    <col min="13834" max="14078" width="9.140625" style="397"/>
    <col min="14079" max="14079" width="11.42578125" style="397" customWidth="1"/>
    <col min="14080" max="14080" width="106.5703125" style="397" bestFit="1" customWidth="1"/>
    <col min="14081" max="14083" width="17.42578125" style="397" customWidth="1"/>
    <col min="14084" max="14084" width="14.28515625" style="397" customWidth="1"/>
    <col min="14085" max="14085" width="15.7109375" style="397" customWidth="1"/>
    <col min="14086" max="14086" width="13.42578125" style="397" bestFit="1" customWidth="1"/>
    <col min="14087" max="14087" width="13.7109375" style="397" customWidth="1"/>
    <col min="14088" max="14088" width="12.7109375" style="397" customWidth="1"/>
    <col min="14089" max="14089" width="18.85546875" style="397" bestFit="1" customWidth="1"/>
    <col min="14090" max="14334" width="9.140625" style="397"/>
    <col min="14335" max="14335" width="11.42578125" style="397" customWidth="1"/>
    <col min="14336" max="14336" width="106.5703125" style="397" bestFit="1" customWidth="1"/>
    <col min="14337" max="14339" width="17.42578125" style="397" customWidth="1"/>
    <col min="14340" max="14340" width="14.28515625" style="397" customWidth="1"/>
    <col min="14341" max="14341" width="15.7109375" style="397" customWidth="1"/>
    <col min="14342" max="14342" width="13.42578125" style="397" bestFit="1" customWidth="1"/>
    <col min="14343" max="14343" width="13.7109375" style="397" customWidth="1"/>
    <col min="14344" max="14344" width="12.7109375" style="397" customWidth="1"/>
    <col min="14345" max="14345" width="18.85546875" style="397" bestFit="1" customWidth="1"/>
    <col min="14346" max="14590" width="9.140625" style="397"/>
    <col min="14591" max="14591" width="11.42578125" style="397" customWidth="1"/>
    <col min="14592" max="14592" width="106.5703125" style="397" bestFit="1" customWidth="1"/>
    <col min="14593" max="14595" width="17.42578125" style="397" customWidth="1"/>
    <col min="14596" max="14596" width="14.28515625" style="397" customWidth="1"/>
    <col min="14597" max="14597" width="15.7109375" style="397" customWidth="1"/>
    <col min="14598" max="14598" width="13.42578125" style="397" bestFit="1" customWidth="1"/>
    <col min="14599" max="14599" width="13.7109375" style="397" customWidth="1"/>
    <col min="14600" max="14600" width="12.7109375" style="397" customWidth="1"/>
    <col min="14601" max="14601" width="18.85546875" style="397" bestFit="1" customWidth="1"/>
    <col min="14602" max="14846" width="9.140625" style="397"/>
    <col min="14847" max="14847" width="11.42578125" style="397" customWidth="1"/>
    <col min="14848" max="14848" width="106.5703125" style="397" bestFit="1" customWidth="1"/>
    <col min="14849" max="14851" width="17.42578125" style="397" customWidth="1"/>
    <col min="14852" max="14852" width="14.28515625" style="397" customWidth="1"/>
    <col min="14853" max="14853" width="15.7109375" style="397" customWidth="1"/>
    <col min="14854" max="14854" width="13.42578125" style="397" bestFit="1" customWidth="1"/>
    <col min="14855" max="14855" width="13.7109375" style="397" customWidth="1"/>
    <col min="14856" max="14856" width="12.7109375" style="397" customWidth="1"/>
    <col min="14857" max="14857" width="18.85546875" style="397" bestFit="1" customWidth="1"/>
    <col min="14858" max="15102" width="9.140625" style="397"/>
    <col min="15103" max="15103" width="11.42578125" style="397" customWidth="1"/>
    <col min="15104" max="15104" width="106.5703125" style="397" bestFit="1" customWidth="1"/>
    <col min="15105" max="15107" width="17.42578125" style="397" customWidth="1"/>
    <col min="15108" max="15108" width="14.28515625" style="397" customWidth="1"/>
    <col min="15109" max="15109" width="15.7109375" style="397" customWidth="1"/>
    <col min="15110" max="15110" width="13.42578125" style="397" bestFit="1" customWidth="1"/>
    <col min="15111" max="15111" width="13.7109375" style="397" customWidth="1"/>
    <col min="15112" max="15112" width="12.7109375" style="397" customWidth="1"/>
    <col min="15113" max="15113" width="18.85546875" style="397" bestFit="1" customWidth="1"/>
    <col min="15114" max="15358" width="9.140625" style="397"/>
    <col min="15359" max="15359" width="11.42578125" style="397" customWidth="1"/>
    <col min="15360" max="15360" width="106.5703125" style="397" bestFit="1" customWidth="1"/>
    <col min="15361" max="15363" width="17.42578125" style="397" customWidth="1"/>
    <col min="15364" max="15364" width="14.28515625" style="397" customWidth="1"/>
    <col min="15365" max="15365" width="15.7109375" style="397" customWidth="1"/>
    <col min="15366" max="15366" width="13.42578125" style="397" bestFit="1" customWidth="1"/>
    <col min="15367" max="15367" width="13.7109375" style="397" customWidth="1"/>
    <col min="15368" max="15368" width="12.7109375" style="397" customWidth="1"/>
    <col min="15369" max="15369" width="18.85546875" style="397" bestFit="1" customWidth="1"/>
    <col min="15370" max="15614" width="9.140625" style="397"/>
    <col min="15615" max="15615" width="11.42578125" style="397" customWidth="1"/>
    <col min="15616" max="15616" width="106.5703125" style="397" bestFit="1" customWidth="1"/>
    <col min="15617" max="15619" width="17.42578125" style="397" customWidth="1"/>
    <col min="15620" max="15620" width="14.28515625" style="397" customWidth="1"/>
    <col min="15621" max="15621" width="15.7109375" style="397" customWidth="1"/>
    <col min="15622" max="15622" width="13.42578125" style="397" bestFit="1" customWidth="1"/>
    <col min="15623" max="15623" width="13.7109375" style="397" customWidth="1"/>
    <col min="15624" max="15624" width="12.7109375" style="397" customWidth="1"/>
    <col min="15625" max="15625" width="18.85546875" style="397" bestFit="1" customWidth="1"/>
    <col min="15626" max="15870" width="9.140625" style="397"/>
    <col min="15871" max="15871" width="11.42578125" style="397" customWidth="1"/>
    <col min="15872" max="15872" width="106.5703125" style="397" bestFit="1" customWidth="1"/>
    <col min="15873" max="15875" width="17.42578125" style="397" customWidth="1"/>
    <col min="15876" max="15876" width="14.28515625" style="397" customWidth="1"/>
    <col min="15877" max="15877" width="15.7109375" style="397" customWidth="1"/>
    <col min="15878" max="15878" width="13.42578125" style="397" bestFit="1" customWidth="1"/>
    <col min="15879" max="15879" width="13.7109375" style="397" customWidth="1"/>
    <col min="15880" max="15880" width="12.7109375" style="397" customWidth="1"/>
    <col min="15881" max="15881" width="18.85546875" style="397" bestFit="1" customWidth="1"/>
    <col min="15882" max="16126" width="9.140625" style="397"/>
    <col min="16127" max="16127" width="11.42578125" style="397" customWidth="1"/>
    <col min="16128" max="16128" width="106.5703125" style="397" bestFit="1" customWidth="1"/>
    <col min="16129" max="16131" width="17.42578125" style="397" customWidth="1"/>
    <col min="16132" max="16132" width="14.28515625" style="397" customWidth="1"/>
    <col min="16133" max="16133" width="15.7109375" style="397" customWidth="1"/>
    <col min="16134" max="16134" width="13.42578125" style="397" bestFit="1" customWidth="1"/>
    <col min="16135" max="16135" width="13.7109375" style="397" customWidth="1"/>
    <col min="16136" max="16136" width="12.7109375" style="397" customWidth="1"/>
    <col min="16137" max="16137" width="18.85546875" style="397" bestFit="1" customWidth="1"/>
    <col min="16138" max="16384" width="9.140625" style="397"/>
  </cols>
  <sheetData>
    <row r="1" spans="1:6" x14ac:dyDescent="0.25">
      <c r="A1" s="396" t="s">
        <v>132</v>
      </c>
      <c r="C1" s="398" t="s">
        <v>429</v>
      </c>
    </row>
    <row r="2" spans="1:6" x14ac:dyDescent="0.25">
      <c r="A2" s="396"/>
      <c r="C2" s="398"/>
    </row>
    <row r="3" spans="1:6" x14ac:dyDescent="0.25">
      <c r="A3" s="675" t="s">
        <v>430</v>
      </c>
      <c r="B3" s="675"/>
      <c r="C3" s="675"/>
    </row>
    <row r="4" spans="1:6" ht="16.5" thickBot="1" x14ac:dyDescent="0.3"/>
    <row r="5" spans="1:6" ht="63.6" customHeight="1" thickTop="1" thickBot="1" x14ac:dyDescent="0.25">
      <c r="A5" s="439" t="s">
        <v>431</v>
      </c>
      <c r="B5" s="402" t="s">
        <v>432</v>
      </c>
      <c r="C5" s="403" t="s">
        <v>55</v>
      </c>
    </row>
    <row r="6" spans="1:6" ht="20.100000000000001" customHeight="1" thickTop="1" x14ac:dyDescent="0.25">
      <c r="A6" s="404"/>
      <c r="B6" s="405" t="s">
        <v>433</v>
      </c>
      <c r="C6" s="406"/>
    </row>
    <row r="7" spans="1:6" ht="20.100000000000001" customHeight="1" x14ac:dyDescent="0.25">
      <c r="A7" s="407"/>
      <c r="B7" s="408" t="s">
        <v>434</v>
      </c>
      <c r="C7" s="409"/>
    </row>
    <row r="8" spans="1:6" ht="20.100000000000001" customHeight="1" x14ac:dyDescent="0.25">
      <c r="A8" s="410" t="s">
        <v>435</v>
      </c>
      <c r="B8" s="411" t="s">
        <v>436</v>
      </c>
      <c r="C8" s="412">
        <v>12972600</v>
      </c>
      <c r="E8" s="413"/>
      <c r="F8" s="413"/>
    </row>
    <row r="9" spans="1:6" ht="20.100000000000001" customHeight="1" x14ac:dyDescent="0.25">
      <c r="A9" s="414" t="s">
        <v>435</v>
      </c>
      <c r="B9" s="411" t="s">
        <v>437</v>
      </c>
      <c r="C9" s="412">
        <v>5056396</v>
      </c>
    </row>
    <row r="10" spans="1:6" ht="20.100000000000001" customHeight="1" x14ac:dyDescent="0.25">
      <c r="A10" s="414" t="s">
        <v>438</v>
      </c>
      <c r="B10" s="411" t="s">
        <v>439</v>
      </c>
      <c r="C10" s="412">
        <v>1000000</v>
      </c>
      <c r="E10" s="413"/>
    </row>
    <row r="11" spans="1:6" ht="20.100000000000001" customHeight="1" x14ac:dyDescent="0.25">
      <c r="A11" s="415"/>
      <c r="B11" s="411"/>
      <c r="C11" s="412"/>
    </row>
    <row r="12" spans="1:6" ht="20.100000000000001" customHeight="1" x14ac:dyDescent="0.25">
      <c r="A12" s="407"/>
      <c r="B12" s="408" t="s">
        <v>440</v>
      </c>
      <c r="C12" s="409"/>
    </row>
    <row r="13" spans="1:6" ht="20.100000000000001" customHeight="1" x14ac:dyDescent="0.25">
      <c r="A13" s="410" t="s">
        <v>435</v>
      </c>
      <c r="B13" s="411" t="s">
        <v>441</v>
      </c>
      <c r="C13" s="412">
        <v>991588</v>
      </c>
    </row>
    <row r="14" spans="1:6" ht="20.100000000000001" customHeight="1" x14ac:dyDescent="0.25">
      <c r="A14" s="415" t="s">
        <v>435</v>
      </c>
      <c r="B14" s="411" t="s">
        <v>442</v>
      </c>
      <c r="C14" s="412">
        <v>3000000</v>
      </c>
    </row>
    <row r="15" spans="1:6" ht="20.100000000000001" customHeight="1" x14ac:dyDescent="0.25">
      <c r="A15" s="415"/>
      <c r="B15" s="411"/>
      <c r="C15" s="412"/>
    </row>
    <row r="16" spans="1:6" ht="20.100000000000001" customHeight="1" x14ac:dyDescent="0.25">
      <c r="A16" s="407"/>
      <c r="B16" s="408" t="s">
        <v>443</v>
      </c>
      <c r="C16" s="409"/>
    </row>
    <row r="17" spans="1:3" ht="20.100000000000001" customHeight="1" x14ac:dyDescent="0.25">
      <c r="A17" s="410" t="s">
        <v>435</v>
      </c>
      <c r="B17" s="411" t="s">
        <v>444</v>
      </c>
      <c r="C17" s="412">
        <v>1000000</v>
      </c>
    </row>
    <row r="18" spans="1:3" ht="20.100000000000001" customHeight="1" x14ac:dyDescent="0.25">
      <c r="A18" s="410" t="s">
        <v>438</v>
      </c>
      <c r="B18" s="411" t="s">
        <v>445</v>
      </c>
      <c r="C18" s="412">
        <v>32700000</v>
      </c>
    </row>
    <row r="19" spans="1:3" ht="20.100000000000001" customHeight="1" x14ac:dyDescent="0.25">
      <c r="A19" s="410" t="s">
        <v>438</v>
      </c>
      <c r="B19" s="411" t="s">
        <v>446</v>
      </c>
      <c r="C19" s="412">
        <v>600000</v>
      </c>
    </row>
    <row r="20" spans="1:3" ht="20.100000000000001" customHeight="1" x14ac:dyDescent="0.25">
      <c r="A20" s="410" t="s">
        <v>438</v>
      </c>
      <c r="B20" s="411" t="s">
        <v>447</v>
      </c>
      <c r="C20" s="412">
        <v>600000</v>
      </c>
    </row>
    <row r="21" spans="1:3" ht="20.100000000000001" customHeight="1" x14ac:dyDescent="0.25">
      <c r="A21" s="410" t="s">
        <v>438</v>
      </c>
      <c r="B21" s="411" t="s">
        <v>448</v>
      </c>
      <c r="C21" s="412">
        <v>7500000</v>
      </c>
    </row>
    <row r="22" spans="1:3" ht="20.100000000000001" customHeight="1" x14ac:dyDescent="0.25">
      <c r="A22" s="410" t="s">
        <v>438</v>
      </c>
      <c r="B22" s="416" t="s">
        <v>449</v>
      </c>
      <c r="C22" s="412">
        <v>100000</v>
      </c>
    </row>
    <row r="23" spans="1:3" ht="20.100000000000001" customHeight="1" x14ac:dyDescent="0.25">
      <c r="A23" s="410" t="s">
        <v>438</v>
      </c>
      <c r="B23" s="411" t="s">
        <v>450</v>
      </c>
      <c r="C23" s="412">
        <v>1200000</v>
      </c>
    </row>
    <row r="24" spans="1:3" ht="20.100000000000001" customHeight="1" x14ac:dyDescent="0.25">
      <c r="A24" s="410" t="s">
        <v>438</v>
      </c>
      <c r="B24" s="411" t="s">
        <v>451</v>
      </c>
      <c r="C24" s="412">
        <v>1200000</v>
      </c>
    </row>
    <row r="25" spans="1:3" ht="20.100000000000001" customHeight="1" x14ac:dyDescent="0.25">
      <c r="A25" s="410" t="s">
        <v>438</v>
      </c>
      <c r="B25" s="411" t="s">
        <v>452</v>
      </c>
      <c r="C25" s="412">
        <v>300000</v>
      </c>
    </row>
    <row r="26" spans="1:3" ht="20.100000000000001" customHeight="1" x14ac:dyDescent="0.25">
      <c r="A26" s="410" t="s">
        <v>438</v>
      </c>
      <c r="B26" s="411" t="s">
        <v>453</v>
      </c>
      <c r="C26" s="412">
        <v>1000000</v>
      </c>
    </row>
    <row r="27" spans="1:3" ht="20.100000000000001" customHeight="1" x14ac:dyDescent="0.25">
      <c r="A27" s="410" t="s">
        <v>438</v>
      </c>
      <c r="B27" s="411" t="s">
        <v>454</v>
      </c>
      <c r="C27" s="412">
        <v>1000000</v>
      </c>
    </row>
    <row r="28" spans="1:3" ht="20.100000000000001" customHeight="1" x14ac:dyDescent="0.25">
      <c r="A28" s="410" t="s">
        <v>438</v>
      </c>
      <c r="B28" s="411" t="s">
        <v>455</v>
      </c>
      <c r="C28" s="412">
        <v>800000</v>
      </c>
    </row>
    <row r="29" spans="1:3" ht="20.100000000000001" customHeight="1" x14ac:dyDescent="0.25">
      <c r="A29" s="410" t="s">
        <v>438</v>
      </c>
      <c r="B29" s="411" t="s">
        <v>456</v>
      </c>
      <c r="C29" s="412">
        <v>800000</v>
      </c>
    </row>
    <row r="30" spans="1:3" ht="20.100000000000001" customHeight="1" x14ac:dyDescent="0.25">
      <c r="A30" s="410" t="s">
        <v>438</v>
      </c>
      <c r="B30" s="411" t="s">
        <v>457</v>
      </c>
      <c r="C30" s="412">
        <v>800000</v>
      </c>
    </row>
    <row r="31" spans="1:3" ht="20.100000000000001" customHeight="1" x14ac:dyDescent="0.25">
      <c r="A31" s="410" t="s">
        <v>438</v>
      </c>
      <c r="B31" s="411" t="s">
        <v>458</v>
      </c>
      <c r="C31" s="412">
        <v>1000000</v>
      </c>
    </row>
    <row r="32" spans="1:3" ht="20.100000000000001" customHeight="1" x14ac:dyDescent="0.25">
      <c r="A32" s="410" t="s">
        <v>438</v>
      </c>
      <c r="B32" s="411" t="s">
        <v>459</v>
      </c>
      <c r="C32" s="412">
        <v>200000</v>
      </c>
    </row>
    <row r="33" spans="1:9" ht="20.100000000000001" customHeight="1" x14ac:dyDescent="0.25">
      <c r="A33" s="410" t="s">
        <v>438</v>
      </c>
      <c r="B33" s="411" t="s">
        <v>460</v>
      </c>
      <c r="C33" s="412">
        <v>400000</v>
      </c>
    </row>
    <row r="34" spans="1:9" ht="20.100000000000001" customHeight="1" x14ac:dyDescent="0.25">
      <c r="A34" s="410" t="s">
        <v>438</v>
      </c>
      <c r="B34" s="411" t="s">
        <v>461</v>
      </c>
      <c r="C34" s="412">
        <v>300000</v>
      </c>
    </row>
    <row r="35" spans="1:9" ht="20.100000000000001" customHeight="1" x14ac:dyDescent="0.25">
      <c r="A35" s="410" t="s">
        <v>438</v>
      </c>
      <c r="B35" s="411" t="s">
        <v>462</v>
      </c>
      <c r="C35" s="412">
        <v>800000</v>
      </c>
    </row>
    <row r="36" spans="1:9" ht="20.100000000000001" customHeight="1" x14ac:dyDescent="0.25">
      <c r="A36" s="410" t="s">
        <v>438</v>
      </c>
      <c r="B36" s="411" t="s">
        <v>463</v>
      </c>
      <c r="C36" s="412">
        <v>500000</v>
      </c>
    </row>
    <row r="37" spans="1:9" ht="20.100000000000001" customHeight="1" x14ac:dyDescent="0.25">
      <c r="A37" s="410" t="s">
        <v>438</v>
      </c>
      <c r="B37" s="411" t="s">
        <v>464</v>
      </c>
      <c r="C37" s="412">
        <v>2500000</v>
      </c>
    </row>
    <row r="38" spans="1:9" ht="20.100000000000001" customHeight="1" x14ac:dyDescent="0.25">
      <c r="A38" s="410" t="s">
        <v>438</v>
      </c>
      <c r="B38" s="411" t="s">
        <v>465</v>
      </c>
      <c r="C38" s="412">
        <v>170000</v>
      </c>
      <c r="I38" s="417"/>
    </row>
    <row r="39" spans="1:9" ht="20.100000000000001" customHeight="1" x14ac:dyDescent="0.25">
      <c r="A39" s="410" t="s">
        <v>438</v>
      </c>
      <c r="B39" s="411" t="s">
        <v>466</v>
      </c>
      <c r="C39" s="412">
        <v>400000</v>
      </c>
    </row>
    <row r="40" spans="1:9" ht="20.100000000000001" customHeight="1" x14ac:dyDescent="0.25">
      <c r="A40" s="410" t="s">
        <v>438</v>
      </c>
      <c r="B40" s="411" t="s">
        <v>467</v>
      </c>
      <c r="C40" s="412">
        <v>100000</v>
      </c>
    </row>
    <row r="41" spans="1:9" ht="20.100000000000001" customHeight="1" x14ac:dyDescent="0.25">
      <c r="A41" s="410" t="s">
        <v>438</v>
      </c>
      <c r="B41" s="411" t="s">
        <v>468</v>
      </c>
      <c r="C41" s="412">
        <v>150000</v>
      </c>
    </row>
    <row r="42" spans="1:9" ht="20.100000000000001" customHeight="1" x14ac:dyDescent="0.25">
      <c r="A42" s="410" t="s">
        <v>438</v>
      </c>
      <c r="B42" s="411" t="s">
        <v>469</v>
      </c>
      <c r="C42" s="412">
        <v>20000000</v>
      </c>
    </row>
    <row r="43" spans="1:9" ht="20.100000000000001" customHeight="1" x14ac:dyDescent="0.25">
      <c r="A43" s="410" t="s">
        <v>438</v>
      </c>
      <c r="B43" s="411" t="s">
        <v>470</v>
      </c>
      <c r="C43" s="412">
        <v>250000</v>
      </c>
    </row>
    <row r="44" spans="1:9" ht="20.100000000000001" customHeight="1" x14ac:dyDescent="0.25">
      <c r="A44" s="410" t="s">
        <v>438</v>
      </c>
      <c r="B44" s="411" t="s">
        <v>471</v>
      </c>
      <c r="C44" s="412">
        <v>800000</v>
      </c>
    </row>
    <row r="45" spans="1:9" ht="20.100000000000001" customHeight="1" x14ac:dyDescent="0.25">
      <c r="A45" s="410" t="s">
        <v>438</v>
      </c>
      <c r="B45" s="411" t="s">
        <v>472</v>
      </c>
      <c r="C45" s="412">
        <v>200000</v>
      </c>
    </row>
    <row r="46" spans="1:9" ht="20.100000000000001" customHeight="1" x14ac:dyDescent="0.25">
      <c r="A46" s="410" t="s">
        <v>438</v>
      </c>
      <c r="B46" s="418" t="s">
        <v>473</v>
      </c>
      <c r="C46" s="412">
        <v>1000000</v>
      </c>
    </row>
    <row r="47" spans="1:9" ht="20.100000000000001" customHeight="1" x14ac:dyDescent="0.25">
      <c r="A47" s="410" t="s">
        <v>438</v>
      </c>
      <c r="B47" s="411" t="s">
        <v>474</v>
      </c>
      <c r="C47" s="412">
        <v>500000</v>
      </c>
    </row>
    <row r="48" spans="1:9" ht="20.100000000000001" customHeight="1" x14ac:dyDescent="0.25">
      <c r="A48" s="410" t="s">
        <v>438</v>
      </c>
      <c r="B48" s="411" t="s">
        <v>475</v>
      </c>
      <c r="C48" s="412">
        <v>300000</v>
      </c>
    </row>
    <row r="49" spans="1:3" ht="20.100000000000001" customHeight="1" x14ac:dyDescent="0.25">
      <c r="A49" s="410" t="s">
        <v>438</v>
      </c>
      <c r="B49" s="411" t="s">
        <v>476</v>
      </c>
      <c r="C49" s="412">
        <v>408940</v>
      </c>
    </row>
    <row r="50" spans="1:3" ht="20.100000000000001" customHeight="1" x14ac:dyDescent="0.25">
      <c r="A50" s="410" t="s">
        <v>438</v>
      </c>
      <c r="B50" s="411" t="s">
        <v>477</v>
      </c>
      <c r="C50" s="412">
        <v>180000</v>
      </c>
    </row>
    <row r="51" spans="1:3" ht="20.100000000000001" customHeight="1" x14ac:dyDescent="0.25">
      <c r="A51" s="410" t="s">
        <v>438</v>
      </c>
      <c r="B51" s="411" t="s">
        <v>478</v>
      </c>
      <c r="C51" s="412">
        <v>150000</v>
      </c>
    </row>
    <row r="52" spans="1:3" ht="20.100000000000001" customHeight="1" x14ac:dyDescent="0.25">
      <c r="A52" s="415"/>
      <c r="B52" s="419"/>
      <c r="C52" s="412"/>
    </row>
    <row r="53" spans="1:3" ht="20.100000000000001" customHeight="1" x14ac:dyDescent="0.25">
      <c r="A53" s="407"/>
      <c r="B53" s="408" t="s">
        <v>479</v>
      </c>
      <c r="C53" s="409"/>
    </row>
    <row r="54" spans="1:3" ht="20.100000000000001" customHeight="1" x14ac:dyDescent="0.25">
      <c r="A54" s="410" t="s">
        <v>438</v>
      </c>
      <c r="B54" s="418" t="s">
        <v>480</v>
      </c>
      <c r="C54" s="412">
        <v>3500000</v>
      </c>
    </row>
    <row r="55" spans="1:3" ht="20.100000000000001" customHeight="1" x14ac:dyDescent="0.25">
      <c r="A55" s="410" t="s">
        <v>438</v>
      </c>
      <c r="B55" s="418" t="s">
        <v>481</v>
      </c>
      <c r="C55" s="412">
        <v>500000</v>
      </c>
    </row>
    <row r="56" spans="1:3" ht="20.100000000000001" customHeight="1" x14ac:dyDescent="0.25">
      <c r="A56" s="410" t="s">
        <v>438</v>
      </c>
      <c r="B56" s="418" t="s">
        <v>482</v>
      </c>
      <c r="C56" s="412">
        <v>200000</v>
      </c>
    </row>
    <row r="57" spans="1:3" ht="20.100000000000001" customHeight="1" x14ac:dyDescent="0.25">
      <c r="A57" s="410" t="s">
        <v>438</v>
      </c>
      <c r="B57" s="418" t="s">
        <v>483</v>
      </c>
      <c r="C57" s="412">
        <v>1200000</v>
      </c>
    </row>
    <row r="58" spans="1:3" ht="20.100000000000001" customHeight="1" x14ac:dyDescent="0.25">
      <c r="A58" s="410" t="s">
        <v>438</v>
      </c>
      <c r="B58" s="418" t="s">
        <v>484</v>
      </c>
      <c r="C58" s="412">
        <v>100000</v>
      </c>
    </row>
    <row r="59" spans="1:3" ht="20.100000000000001" customHeight="1" x14ac:dyDescent="0.25">
      <c r="A59" s="410" t="s">
        <v>438</v>
      </c>
      <c r="B59" s="418" t="s">
        <v>485</v>
      </c>
      <c r="C59" s="412">
        <v>100000</v>
      </c>
    </row>
    <row r="60" spans="1:3" ht="20.100000000000001" customHeight="1" x14ac:dyDescent="0.25">
      <c r="A60" s="410" t="s">
        <v>438</v>
      </c>
      <c r="B60" s="418" t="s">
        <v>486</v>
      </c>
      <c r="C60" s="412">
        <v>200000</v>
      </c>
    </row>
    <row r="61" spans="1:3" ht="20.100000000000001" customHeight="1" x14ac:dyDescent="0.25">
      <c r="A61" s="410" t="s">
        <v>438</v>
      </c>
      <c r="B61" s="418" t="s">
        <v>487</v>
      </c>
      <c r="C61" s="412">
        <v>300000</v>
      </c>
    </row>
    <row r="62" spans="1:3" ht="20.100000000000001" customHeight="1" x14ac:dyDescent="0.25">
      <c r="A62" s="410" t="s">
        <v>438</v>
      </c>
      <c r="B62" s="418" t="s">
        <v>488</v>
      </c>
      <c r="C62" s="412">
        <v>200000</v>
      </c>
    </row>
    <row r="63" spans="1:3" ht="20.100000000000001" customHeight="1" x14ac:dyDescent="0.25">
      <c r="A63" s="410" t="s">
        <v>438</v>
      </c>
      <c r="B63" s="418" t="s">
        <v>489</v>
      </c>
      <c r="C63" s="412">
        <v>900000</v>
      </c>
    </row>
    <row r="64" spans="1:3" ht="20.100000000000001" customHeight="1" x14ac:dyDescent="0.25">
      <c r="A64" s="410" t="s">
        <v>438</v>
      </c>
      <c r="B64" s="418" t="s">
        <v>490</v>
      </c>
      <c r="C64" s="412">
        <v>800000</v>
      </c>
    </row>
    <row r="65" spans="1:3" ht="20.100000000000001" customHeight="1" x14ac:dyDescent="0.25">
      <c r="A65" s="410" t="s">
        <v>438</v>
      </c>
      <c r="B65" s="418" t="s">
        <v>491</v>
      </c>
      <c r="C65" s="412">
        <v>3000000</v>
      </c>
    </row>
    <row r="66" spans="1:3" ht="20.100000000000001" customHeight="1" x14ac:dyDescent="0.25">
      <c r="A66" s="410" t="s">
        <v>438</v>
      </c>
      <c r="B66" s="418" t="s">
        <v>492</v>
      </c>
      <c r="C66" s="412">
        <v>200000</v>
      </c>
    </row>
    <row r="67" spans="1:3" ht="20.100000000000001" customHeight="1" x14ac:dyDescent="0.25">
      <c r="A67" s="410" t="s">
        <v>438</v>
      </c>
      <c r="B67" s="418" t="s">
        <v>493</v>
      </c>
      <c r="C67" s="412">
        <v>1000000</v>
      </c>
    </row>
    <row r="68" spans="1:3" ht="20.100000000000001" customHeight="1" x14ac:dyDescent="0.25">
      <c r="A68" s="410" t="s">
        <v>438</v>
      </c>
      <c r="B68" s="418" t="s">
        <v>494</v>
      </c>
      <c r="C68" s="412">
        <v>200000</v>
      </c>
    </row>
    <row r="69" spans="1:3" ht="20.100000000000001" customHeight="1" x14ac:dyDescent="0.25">
      <c r="A69" s="410" t="s">
        <v>438</v>
      </c>
      <c r="B69" s="418" t="s">
        <v>495</v>
      </c>
      <c r="C69" s="412">
        <v>1500000</v>
      </c>
    </row>
    <row r="70" spans="1:3" ht="20.100000000000001" customHeight="1" x14ac:dyDescent="0.25">
      <c r="A70" s="410"/>
      <c r="B70" s="420"/>
      <c r="C70" s="412"/>
    </row>
    <row r="71" spans="1:3" ht="20.100000000000001" customHeight="1" x14ac:dyDescent="0.25">
      <c r="A71" s="407"/>
      <c r="B71" s="408" t="s">
        <v>496</v>
      </c>
      <c r="C71" s="409"/>
    </row>
    <row r="72" spans="1:3" ht="20.100000000000001" customHeight="1" x14ac:dyDescent="0.25">
      <c r="A72" s="410" t="s">
        <v>435</v>
      </c>
      <c r="B72" s="411" t="s">
        <v>497</v>
      </c>
      <c r="C72" s="412">
        <v>5999832</v>
      </c>
    </row>
    <row r="73" spans="1:3" ht="20.100000000000001" customHeight="1" x14ac:dyDescent="0.25">
      <c r="A73" s="410" t="s">
        <v>435</v>
      </c>
      <c r="B73" s="411" t="s">
        <v>498</v>
      </c>
      <c r="C73" s="412">
        <v>11077630</v>
      </c>
    </row>
    <row r="74" spans="1:3" ht="20.100000000000001" customHeight="1" x14ac:dyDescent="0.25">
      <c r="A74" s="410" t="s">
        <v>435</v>
      </c>
      <c r="B74" s="411" t="s">
        <v>499</v>
      </c>
      <c r="C74" s="412">
        <v>45000000</v>
      </c>
    </row>
    <row r="75" spans="1:3" ht="20.100000000000001" customHeight="1" x14ac:dyDescent="0.25">
      <c r="A75" s="410" t="s">
        <v>435</v>
      </c>
      <c r="B75" s="411" t="s">
        <v>500</v>
      </c>
      <c r="C75" s="412">
        <v>960000</v>
      </c>
    </row>
    <row r="76" spans="1:3" ht="20.100000000000001" customHeight="1" x14ac:dyDescent="0.25">
      <c r="A76" s="410" t="s">
        <v>435</v>
      </c>
      <c r="B76" s="411" t="s">
        <v>501</v>
      </c>
      <c r="C76" s="412">
        <v>2000000</v>
      </c>
    </row>
    <row r="77" spans="1:3" ht="20.100000000000001" customHeight="1" x14ac:dyDescent="0.25">
      <c r="A77" s="410" t="s">
        <v>435</v>
      </c>
      <c r="B77" s="411" t="s">
        <v>502</v>
      </c>
      <c r="C77" s="412">
        <v>1000000</v>
      </c>
    </row>
    <row r="78" spans="1:3" ht="20.100000000000001" customHeight="1" x14ac:dyDescent="0.25">
      <c r="A78" s="410" t="s">
        <v>438</v>
      </c>
      <c r="B78" s="411" t="s">
        <v>503</v>
      </c>
      <c r="C78" s="412">
        <v>300000</v>
      </c>
    </row>
    <row r="79" spans="1:3" ht="20.100000000000001" customHeight="1" x14ac:dyDescent="0.25">
      <c r="A79" s="410" t="s">
        <v>438</v>
      </c>
      <c r="B79" s="411" t="s">
        <v>504</v>
      </c>
      <c r="C79" s="412">
        <v>50000</v>
      </c>
    </row>
    <row r="80" spans="1:3" ht="20.100000000000001" customHeight="1" x14ac:dyDescent="0.25">
      <c r="A80" s="410" t="s">
        <v>438</v>
      </c>
      <c r="B80" s="411" t="s">
        <v>505</v>
      </c>
      <c r="C80" s="412">
        <v>1200000</v>
      </c>
    </row>
    <row r="81" spans="1:5" ht="20.100000000000001" customHeight="1" x14ac:dyDescent="0.25">
      <c r="A81" s="410" t="s">
        <v>435</v>
      </c>
      <c r="B81" s="411" t="s">
        <v>506</v>
      </c>
      <c r="C81" s="412">
        <v>1000000</v>
      </c>
    </row>
    <row r="82" spans="1:5" ht="20.100000000000001" customHeight="1" x14ac:dyDescent="0.25">
      <c r="A82" s="410"/>
      <c r="B82" s="411"/>
      <c r="C82" s="412"/>
    </row>
    <row r="83" spans="1:5" ht="20.100000000000001" customHeight="1" x14ac:dyDescent="0.25">
      <c r="A83" s="410"/>
      <c r="B83" s="408" t="s">
        <v>507</v>
      </c>
      <c r="C83" s="412"/>
    </row>
    <row r="84" spans="1:5" ht="20.100000000000001" customHeight="1" x14ac:dyDescent="0.25">
      <c r="A84" s="410" t="s">
        <v>438</v>
      </c>
      <c r="B84" s="418" t="s">
        <v>508</v>
      </c>
      <c r="C84" s="412">
        <v>1000000</v>
      </c>
    </row>
    <row r="85" spans="1:5" ht="20.100000000000001" customHeight="1" x14ac:dyDescent="0.25">
      <c r="A85" s="410" t="s">
        <v>438</v>
      </c>
      <c r="B85" s="418" t="s">
        <v>509</v>
      </c>
      <c r="C85" s="412">
        <v>1000000</v>
      </c>
    </row>
    <row r="86" spans="1:5" ht="20.100000000000001" customHeight="1" x14ac:dyDescent="0.25">
      <c r="A86" s="410" t="s">
        <v>438</v>
      </c>
      <c r="B86" s="418" t="s">
        <v>510</v>
      </c>
      <c r="C86" s="412">
        <v>500000</v>
      </c>
    </row>
    <row r="87" spans="1:5" ht="20.100000000000001" customHeight="1" x14ac:dyDescent="0.25">
      <c r="A87" s="410" t="s">
        <v>438</v>
      </c>
      <c r="B87" s="418" t="s">
        <v>511</v>
      </c>
      <c r="C87" s="412">
        <v>300000</v>
      </c>
    </row>
    <row r="88" spans="1:5" ht="20.100000000000001" customHeight="1" x14ac:dyDescent="0.25">
      <c r="A88" s="410" t="s">
        <v>438</v>
      </c>
      <c r="B88" s="411" t="s">
        <v>512</v>
      </c>
      <c r="C88" s="412">
        <v>1000000</v>
      </c>
    </row>
    <row r="89" spans="1:5" ht="20.100000000000001" customHeight="1" x14ac:dyDescent="0.25">
      <c r="A89" s="410" t="s">
        <v>438</v>
      </c>
      <c r="B89" s="411" t="s">
        <v>513</v>
      </c>
      <c r="C89" s="412">
        <v>500000</v>
      </c>
    </row>
    <row r="90" spans="1:5" ht="20.100000000000001" customHeight="1" x14ac:dyDescent="0.25">
      <c r="A90" s="410" t="s">
        <v>438</v>
      </c>
      <c r="B90" s="411" t="s">
        <v>514</v>
      </c>
      <c r="C90" s="412">
        <v>200000</v>
      </c>
    </row>
    <row r="91" spans="1:5" ht="20.100000000000001" customHeight="1" x14ac:dyDescent="0.25">
      <c r="A91" s="410" t="s">
        <v>438</v>
      </c>
      <c r="B91" s="411" t="s">
        <v>515</v>
      </c>
      <c r="C91" s="412">
        <v>800000</v>
      </c>
    </row>
    <row r="92" spans="1:5" ht="20.100000000000001" customHeight="1" x14ac:dyDescent="0.25">
      <c r="A92" s="410"/>
      <c r="B92" s="411"/>
      <c r="C92" s="412"/>
    </row>
    <row r="93" spans="1:5" ht="20.100000000000001" customHeight="1" x14ac:dyDescent="0.25">
      <c r="A93" s="410"/>
      <c r="B93" s="421" t="s">
        <v>516</v>
      </c>
      <c r="C93" s="409">
        <v>190716986</v>
      </c>
      <c r="E93" s="413"/>
    </row>
    <row r="94" spans="1:5" ht="20.100000000000001" customHeight="1" x14ac:dyDescent="0.25">
      <c r="A94" s="410"/>
      <c r="B94" s="408"/>
      <c r="C94" s="422"/>
    </row>
    <row r="95" spans="1:5" ht="20.100000000000001" customHeight="1" x14ac:dyDescent="0.25">
      <c r="A95" s="407"/>
      <c r="B95" s="423" t="s">
        <v>517</v>
      </c>
      <c r="C95" s="424"/>
    </row>
    <row r="96" spans="1:5" ht="20.100000000000001" customHeight="1" x14ac:dyDescent="0.25">
      <c r="A96" s="410" t="s">
        <v>438</v>
      </c>
      <c r="B96" s="418" t="s">
        <v>508</v>
      </c>
      <c r="C96" s="425">
        <v>1000000</v>
      </c>
    </row>
    <row r="97" spans="1:6" ht="20.100000000000001" customHeight="1" x14ac:dyDescent="0.25">
      <c r="A97" s="410" t="s">
        <v>438</v>
      </c>
      <c r="B97" s="418" t="s">
        <v>509</v>
      </c>
      <c r="C97" s="425">
        <v>500000</v>
      </c>
    </row>
    <row r="98" spans="1:6" ht="20.100000000000001" customHeight="1" x14ac:dyDescent="0.25">
      <c r="A98" s="410" t="s">
        <v>438</v>
      </c>
      <c r="B98" s="418" t="s">
        <v>510</v>
      </c>
      <c r="C98" s="425">
        <v>1000000</v>
      </c>
    </row>
    <row r="99" spans="1:6" ht="20.100000000000001" customHeight="1" x14ac:dyDescent="0.25">
      <c r="A99" s="410" t="s">
        <v>438</v>
      </c>
      <c r="B99" s="411" t="s">
        <v>512</v>
      </c>
      <c r="C99" s="425">
        <v>400000</v>
      </c>
    </row>
    <row r="100" spans="1:6" ht="20.100000000000001" customHeight="1" x14ac:dyDescent="0.25">
      <c r="A100" s="410" t="s">
        <v>438</v>
      </c>
      <c r="B100" s="411" t="s">
        <v>515</v>
      </c>
      <c r="C100" s="425">
        <v>1000000</v>
      </c>
    </row>
    <row r="101" spans="1:6" ht="20.100000000000001" customHeight="1" x14ac:dyDescent="0.25">
      <c r="A101" s="410" t="s">
        <v>438</v>
      </c>
      <c r="B101" s="411" t="s">
        <v>513</v>
      </c>
      <c r="C101" s="425">
        <v>1000000</v>
      </c>
    </row>
    <row r="102" spans="1:6" ht="20.100000000000001" customHeight="1" x14ac:dyDescent="0.25">
      <c r="A102" s="410" t="s">
        <v>438</v>
      </c>
      <c r="B102" s="411" t="s">
        <v>518</v>
      </c>
      <c r="C102" s="425">
        <v>2976000</v>
      </c>
    </row>
    <row r="103" spans="1:6" ht="20.100000000000001" customHeight="1" x14ac:dyDescent="0.25">
      <c r="A103" s="410" t="s">
        <v>438</v>
      </c>
      <c r="B103" s="426" t="s">
        <v>519</v>
      </c>
      <c r="C103" s="425">
        <v>1540000</v>
      </c>
    </row>
    <row r="104" spans="1:6" ht="20.100000000000001" customHeight="1" x14ac:dyDescent="0.25">
      <c r="A104" s="410" t="s">
        <v>438</v>
      </c>
      <c r="B104" s="426" t="s">
        <v>520</v>
      </c>
      <c r="C104" s="425">
        <v>250000</v>
      </c>
    </row>
    <row r="105" spans="1:6" ht="20.100000000000001" customHeight="1" x14ac:dyDescent="0.25">
      <c r="A105" s="410"/>
      <c r="B105" s="421" t="s">
        <v>521</v>
      </c>
      <c r="C105" s="409">
        <v>9666000</v>
      </c>
    </row>
    <row r="106" spans="1:6" ht="20.100000000000001" customHeight="1" x14ac:dyDescent="0.25">
      <c r="A106" s="410"/>
      <c r="B106" s="419"/>
      <c r="C106" s="427"/>
      <c r="F106" s="413"/>
    </row>
    <row r="107" spans="1:6" ht="20.100000000000001" customHeight="1" x14ac:dyDescent="0.25">
      <c r="A107" s="410"/>
      <c r="B107" s="428" t="s">
        <v>19</v>
      </c>
      <c r="C107" s="427"/>
    </row>
    <row r="108" spans="1:6" ht="20.100000000000001" customHeight="1" x14ac:dyDescent="0.25">
      <c r="A108" s="410" t="s">
        <v>438</v>
      </c>
      <c r="B108" s="429" t="s">
        <v>522</v>
      </c>
      <c r="C108" s="425">
        <v>130000000</v>
      </c>
    </row>
    <row r="109" spans="1:6" ht="20.100000000000001" customHeight="1" x14ac:dyDescent="0.25">
      <c r="A109" s="410"/>
      <c r="B109" s="430" t="s">
        <v>523</v>
      </c>
      <c r="C109" s="431">
        <v>130000000</v>
      </c>
    </row>
    <row r="110" spans="1:6" ht="20.100000000000001" customHeight="1" x14ac:dyDescent="0.25">
      <c r="A110" s="410"/>
      <c r="B110" s="432"/>
      <c r="C110" s="427"/>
    </row>
    <row r="111" spans="1:6" ht="20.100000000000001" customHeight="1" x14ac:dyDescent="0.25">
      <c r="A111" s="410"/>
      <c r="B111" s="428" t="s">
        <v>32</v>
      </c>
      <c r="C111" s="425"/>
    </row>
    <row r="112" spans="1:6" x14ac:dyDescent="0.25">
      <c r="A112" s="410" t="s">
        <v>438</v>
      </c>
      <c r="B112" s="433" t="s">
        <v>524</v>
      </c>
      <c r="C112" s="425">
        <v>20000000</v>
      </c>
    </row>
    <row r="113" spans="1:3" ht="20.100000000000001" customHeight="1" x14ac:dyDescent="0.25">
      <c r="A113" s="410"/>
      <c r="B113" s="421" t="s">
        <v>525</v>
      </c>
      <c r="C113" s="431">
        <v>20000000</v>
      </c>
    </row>
    <row r="114" spans="1:3" ht="20.100000000000001" customHeight="1" thickBot="1" x14ac:dyDescent="0.3">
      <c r="A114" s="434"/>
      <c r="B114" s="435"/>
      <c r="C114" s="436"/>
    </row>
    <row r="115" spans="1:3" ht="20.100000000000001" customHeight="1" thickTop="1" thickBot="1" x14ac:dyDescent="0.3">
      <c r="A115" s="676" t="s">
        <v>526</v>
      </c>
      <c r="B115" s="677"/>
      <c r="C115" s="437">
        <v>350382986</v>
      </c>
    </row>
    <row r="116" spans="1:3" ht="17.25" customHeight="1" thickTop="1" x14ac:dyDescent="0.25">
      <c r="C116" s="438"/>
    </row>
    <row r="117" spans="1:3" ht="18" customHeight="1" x14ac:dyDescent="0.25">
      <c r="C117" s="397"/>
    </row>
    <row r="118" spans="1:3" ht="18" customHeight="1" x14ac:dyDescent="0.25">
      <c r="C118" s="397"/>
    </row>
    <row r="119" spans="1:3" x14ac:dyDescent="0.25">
      <c r="C119" s="397"/>
    </row>
    <row r="120" spans="1:3" x14ac:dyDescent="0.25">
      <c r="C120" s="397"/>
    </row>
  </sheetData>
  <mergeCells count="2">
    <mergeCell ref="A3:C3"/>
    <mergeCell ref="A115:B115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Footer>&amp;P. oldal, összesen: &amp;N</oddFooter>
  </headerFooter>
  <rowBreaks count="2" manualBreakCount="2">
    <brk id="52" max="2" man="1"/>
    <brk id="106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opLeftCell="A7" zoomScaleNormal="100" workbookViewId="0">
      <selection activeCell="E34" sqref="E34"/>
    </sheetView>
  </sheetViews>
  <sheetFormatPr defaultColWidth="9.140625" defaultRowHeight="12.75" x14ac:dyDescent="0.2"/>
  <cols>
    <col min="1" max="1" width="11" style="442" customWidth="1"/>
    <col min="2" max="2" width="65.140625" style="442" customWidth="1"/>
    <col min="3" max="3" width="17.85546875" style="442" customWidth="1"/>
    <col min="4" max="4" width="20.7109375" style="442" customWidth="1"/>
    <col min="5" max="5" width="21.7109375" style="442" customWidth="1"/>
    <col min="6" max="6" width="18.140625" style="442" customWidth="1"/>
    <col min="7" max="254" width="9.140625" style="442"/>
    <col min="255" max="255" width="11" style="442" customWidth="1"/>
    <col min="256" max="256" width="65.140625" style="442" customWidth="1"/>
    <col min="257" max="259" width="17.85546875" style="442" customWidth="1"/>
    <col min="260" max="260" width="20.7109375" style="442" customWidth="1"/>
    <col min="261" max="261" width="21.7109375" style="442" customWidth="1"/>
    <col min="262" max="262" width="18.140625" style="442" customWidth="1"/>
    <col min="263" max="510" width="9.140625" style="442"/>
    <col min="511" max="511" width="11" style="442" customWidth="1"/>
    <col min="512" max="512" width="65.140625" style="442" customWidth="1"/>
    <col min="513" max="515" width="17.85546875" style="442" customWidth="1"/>
    <col min="516" max="516" width="20.7109375" style="442" customWidth="1"/>
    <col min="517" max="517" width="21.7109375" style="442" customWidth="1"/>
    <col min="518" max="518" width="18.140625" style="442" customWidth="1"/>
    <col min="519" max="766" width="9.140625" style="442"/>
    <col min="767" max="767" width="11" style="442" customWidth="1"/>
    <col min="768" max="768" width="65.140625" style="442" customWidth="1"/>
    <col min="769" max="771" width="17.85546875" style="442" customWidth="1"/>
    <col min="772" max="772" width="20.7109375" style="442" customWidth="1"/>
    <col min="773" max="773" width="21.7109375" style="442" customWidth="1"/>
    <col min="774" max="774" width="18.140625" style="442" customWidth="1"/>
    <col min="775" max="1022" width="9.140625" style="442"/>
    <col min="1023" max="1023" width="11" style="442" customWidth="1"/>
    <col min="1024" max="1024" width="65.140625" style="442" customWidth="1"/>
    <col min="1025" max="1027" width="17.85546875" style="442" customWidth="1"/>
    <col min="1028" max="1028" width="20.7109375" style="442" customWidth="1"/>
    <col min="1029" max="1029" width="21.7109375" style="442" customWidth="1"/>
    <col min="1030" max="1030" width="18.140625" style="442" customWidth="1"/>
    <col min="1031" max="1278" width="9.140625" style="442"/>
    <col min="1279" max="1279" width="11" style="442" customWidth="1"/>
    <col min="1280" max="1280" width="65.140625" style="442" customWidth="1"/>
    <col min="1281" max="1283" width="17.85546875" style="442" customWidth="1"/>
    <col min="1284" max="1284" width="20.7109375" style="442" customWidth="1"/>
    <col min="1285" max="1285" width="21.7109375" style="442" customWidth="1"/>
    <col min="1286" max="1286" width="18.140625" style="442" customWidth="1"/>
    <col min="1287" max="1534" width="9.140625" style="442"/>
    <col min="1535" max="1535" width="11" style="442" customWidth="1"/>
    <col min="1536" max="1536" width="65.140625" style="442" customWidth="1"/>
    <col min="1537" max="1539" width="17.85546875" style="442" customWidth="1"/>
    <col min="1540" max="1540" width="20.7109375" style="442" customWidth="1"/>
    <col min="1541" max="1541" width="21.7109375" style="442" customWidth="1"/>
    <col min="1542" max="1542" width="18.140625" style="442" customWidth="1"/>
    <col min="1543" max="1790" width="9.140625" style="442"/>
    <col min="1791" max="1791" width="11" style="442" customWidth="1"/>
    <col min="1792" max="1792" width="65.140625" style="442" customWidth="1"/>
    <col min="1793" max="1795" width="17.85546875" style="442" customWidth="1"/>
    <col min="1796" max="1796" width="20.7109375" style="442" customWidth="1"/>
    <col min="1797" max="1797" width="21.7109375" style="442" customWidth="1"/>
    <col min="1798" max="1798" width="18.140625" style="442" customWidth="1"/>
    <col min="1799" max="2046" width="9.140625" style="442"/>
    <col min="2047" max="2047" width="11" style="442" customWidth="1"/>
    <col min="2048" max="2048" width="65.140625" style="442" customWidth="1"/>
    <col min="2049" max="2051" width="17.85546875" style="442" customWidth="1"/>
    <col min="2052" max="2052" width="20.7109375" style="442" customWidth="1"/>
    <col min="2053" max="2053" width="21.7109375" style="442" customWidth="1"/>
    <col min="2054" max="2054" width="18.140625" style="442" customWidth="1"/>
    <col min="2055" max="2302" width="9.140625" style="442"/>
    <col min="2303" max="2303" width="11" style="442" customWidth="1"/>
    <col min="2304" max="2304" width="65.140625" style="442" customWidth="1"/>
    <col min="2305" max="2307" width="17.85546875" style="442" customWidth="1"/>
    <col min="2308" max="2308" width="20.7109375" style="442" customWidth="1"/>
    <col min="2309" max="2309" width="21.7109375" style="442" customWidth="1"/>
    <col min="2310" max="2310" width="18.140625" style="442" customWidth="1"/>
    <col min="2311" max="2558" width="9.140625" style="442"/>
    <col min="2559" max="2559" width="11" style="442" customWidth="1"/>
    <col min="2560" max="2560" width="65.140625" style="442" customWidth="1"/>
    <col min="2561" max="2563" width="17.85546875" style="442" customWidth="1"/>
    <col min="2564" max="2564" width="20.7109375" style="442" customWidth="1"/>
    <col min="2565" max="2565" width="21.7109375" style="442" customWidth="1"/>
    <col min="2566" max="2566" width="18.140625" style="442" customWidth="1"/>
    <col min="2567" max="2814" width="9.140625" style="442"/>
    <col min="2815" max="2815" width="11" style="442" customWidth="1"/>
    <col min="2816" max="2816" width="65.140625" style="442" customWidth="1"/>
    <col min="2817" max="2819" width="17.85546875" style="442" customWidth="1"/>
    <col min="2820" max="2820" width="20.7109375" style="442" customWidth="1"/>
    <col min="2821" max="2821" width="21.7109375" style="442" customWidth="1"/>
    <col min="2822" max="2822" width="18.140625" style="442" customWidth="1"/>
    <col min="2823" max="3070" width="9.140625" style="442"/>
    <col min="3071" max="3071" width="11" style="442" customWidth="1"/>
    <col min="3072" max="3072" width="65.140625" style="442" customWidth="1"/>
    <col min="3073" max="3075" width="17.85546875" style="442" customWidth="1"/>
    <col min="3076" max="3076" width="20.7109375" style="442" customWidth="1"/>
    <col min="3077" max="3077" width="21.7109375" style="442" customWidth="1"/>
    <col min="3078" max="3078" width="18.140625" style="442" customWidth="1"/>
    <col min="3079" max="3326" width="9.140625" style="442"/>
    <col min="3327" max="3327" width="11" style="442" customWidth="1"/>
    <col min="3328" max="3328" width="65.140625" style="442" customWidth="1"/>
    <col min="3329" max="3331" width="17.85546875" style="442" customWidth="1"/>
    <col min="3332" max="3332" width="20.7109375" style="442" customWidth="1"/>
    <col min="3333" max="3333" width="21.7109375" style="442" customWidth="1"/>
    <col min="3334" max="3334" width="18.140625" style="442" customWidth="1"/>
    <col min="3335" max="3582" width="9.140625" style="442"/>
    <col min="3583" max="3583" width="11" style="442" customWidth="1"/>
    <col min="3584" max="3584" width="65.140625" style="442" customWidth="1"/>
    <col min="3585" max="3587" width="17.85546875" style="442" customWidth="1"/>
    <col min="3588" max="3588" width="20.7109375" style="442" customWidth="1"/>
    <col min="3589" max="3589" width="21.7109375" style="442" customWidth="1"/>
    <col min="3590" max="3590" width="18.140625" style="442" customWidth="1"/>
    <col min="3591" max="3838" width="9.140625" style="442"/>
    <col min="3839" max="3839" width="11" style="442" customWidth="1"/>
    <col min="3840" max="3840" width="65.140625" style="442" customWidth="1"/>
    <col min="3841" max="3843" width="17.85546875" style="442" customWidth="1"/>
    <col min="3844" max="3844" width="20.7109375" style="442" customWidth="1"/>
    <col min="3845" max="3845" width="21.7109375" style="442" customWidth="1"/>
    <col min="3846" max="3846" width="18.140625" style="442" customWidth="1"/>
    <col min="3847" max="4094" width="9.140625" style="442"/>
    <col min="4095" max="4095" width="11" style="442" customWidth="1"/>
    <col min="4096" max="4096" width="65.140625" style="442" customWidth="1"/>
    <col min="4097" max="4099" width="17.85546875" style="442" customWidth="1"/>
    <col min="4100" max="4100" width="20.7109375" style="442" customWidth="1"/>
    <col min="4101" max="4101" width="21.7109375" style="442" customWidth="1"/>
    <col min="4102" max="4102" width="18.140625" style="442" customWidth="1"/>
    <col min="4103" max="4350" width="9.140625" style="442"/>
    <col min="4351" max="4351" width="11" style="442" customWidth="1"/>
    <col min="4352" max="4352" width="65.140625" style="442" customWidth="1"/>
    <col min="4353" max="4355" width="17.85546875" style="442" customWidth="1"/>
    <col min="4356" max="4356" width="20.7109375" style="442" customWidth="1"/>
    <col min="4357" max="4357" width="21.7109375" style="442" customWidth="1"/>
    <col min="4358" max="4358" width="18.140625" style="442" customWidth="1"/>
    <col min="4359" max="4606" width="9.140625" style="442"/>
    <col min="4607" max="4607" width="11" style="442" customWidth="1"/>
    <col min="4608" max="4608" width="65.140625" style="442" customWidth="1"/>
    <col min="4609" max="4611" width="17.85546875" style="442" customWidth="1"/>
    <col min="4612" max="4612" width="20.7109375" style="442" customWidth="1"/>
    <col min="4613" max="4613" width="21.7109375" style="442" customWidth="1"/>
    <col min="4614" max="4614" width="18.140625" style="442" customWidth="1"/>
    <col min="4615" max="4862" width="9.140625" style="442"/>
    <col min="4863" max="4863" width="11" style="442" customWidth="1"/>
    <col min="4864" max="4864" width="65.140625" style="442" customWidth="1"/>
    <col min="4865" max="4867" width="17.85546875" style="442" customWidth="1"/>
    <col min="4868" max="4868" width="20.7109375" style="442" customWidth="1"/>
    <col min="4869" max="4869" width="21.7109375" style="442" customWidth="1"/>
    <col min="4870" max="4870" width="18.140625" style="442" customWidth="1"/>
    <col min="4871" max="5118" width="9.140625" style="442"/>
    <col min="5119" max="5119" width="11" style="442" customWidth="1"/>
    <col min="5120" max="5120" width="65.140625" style="442" customWidth="1"/>
    <col min="5121" max="5123" width="17.85546875" style="442" customWidth="1"/>
    <col min="5124" max="5124" width="20.7109375" style="442" customWidth="1"/>
    <col min="5125" max="5125" width="21.7109375" style="442" customWidth="1"/>
    <col min="5126" max="5126" width="18.140625" style="442" customWidth="1"/>
    <col min="5127" max="5374" width="9.140625" style="442"/>
    <col min="5375" max="5375" width="11" style="442" customWidth="1"/>
    <col min="5376" max="5376" width="65.140625" style="442" customWidth="1"/>
    <col min="5377" max="5379" width="17.85546875" style="442" customWidth="1"/>
    <col min="5380" max="5380" width="20.7109375" style="442" customWidth="1"/>
    <col min="5381" max="5381" width="21.7109375" style="442" customWidth="1"/>
    <col min="5382" max="5382" width="18.140625" style="442" customWidth="1"/>
    <col min="5383" max="5630" width="9.140625" style="442"/>
    <col min="5631" max="5631" width="11" style="442" customWidth="1"/>
    <col min="5632" max="5632" width="65.140625" style="442" customWidth="1"/>
    <col min="5633" max="5635" width="17.85546875" style="442" customWidth="1"/>
    <col min="5636" max="5636" width="20.7109375" style="442" customWidth="1"/>
    <col min="5637" max="5637" width="21.7109375" style="442" customWidth="1"/>
    <col min="5638" max="5638" width="18.140625" style="442" customWidth="1"/>
    <col min="5639" max="5886" width="9.140625" style="442"/>
    <col min="5887" max="5887" width="11" style="442" customWidth="1"/>
    <col min="5888" max="5888" width="65.140625" style="442" customWidth="1"/>
    <col min="5889" max="5891" width="17.85546875" style="442" customWidth="1"/>
    <col min="5892" max="5892" width="20.7109375" style="442" customWidth="1"/>
    <col min="5893" max="5893" width="21.7109375" style="442" customWidth="1"/>
    <col min="5894" max="5894" width="18.140625" style="442" customWidth="1"/>
    <col min="5895" max="6142" width="9.140625" style="442"/>
    <col min="6143" max="6143" width="11" style="442" customWidth="1"/>
    <col min="6144" max="6144" width="65.140625" style="442" customWidth="1"/>
    <col min="6145" max="6147" width="17.85546875" style="442" customWidth="1"/>
    <col min="6148" max="6148" width="20.7109375" style="442" customWidth="1"/>
    <col min="6149" max="6149" width="21.7109375" style="442" customWidth="1"/>
    <col min="6150" max="6150" width="18.140625" style="442" customWidth="1"/>
    <col min="6151" max="6398" width="9.140625" style="442"/>
    <col min="6399" max="6399" width="11" style="442" customWidth="1"/>
    <col min="6400" max="6400" width="65.140625" style="442" customWidth="1"/>
    <col min="6401" max="6403" width="17.85546875" style="442" customWidth="1"/>
    <col min="6404" max="6404" width="20.7109375" style="442" customWidth="1"/>
    <col min="6405" max="6405" width="21.7109375" style="442" customWidth="1"/>
    <col min="6406" max="6406" width="18.140625" style="442" customWidth="1"/>
    <col min="6407" max="6654" width="9.140625" style="442"/>
    <col min="6655" max="6655" width="11" style="442" customWidth="1"/>
    <col min="6656" max="6656" width="65.140625" style="442" customWidth="1"/>
    <col min="6657" max="6659" width="17.85546875" style="442" customWidth="1"/>
    <col min="6660" max="6660" width="20.7109375" style="442" customWidth="1"/>
    <col min="6661" max="6661" width="21.7109375" style="442" customWidth="1"/>
    <col min="6662" max="6662" width="18.140625" style="442" customWidth="1"/>
    <col min="6663" max="6910" width="9.140625" style="442"/>
    <col min="6911" max="6911" width="11" style="442" customWidth="1"/>
    <col min="6912" max="6912" width="65.140625" style="442" customWidth="1"/>
    <col min="6913" max="6915" width="17.85546875" style="442" customWidth="1"/>
    <col min="6916" max="6916" width="20.7109375" style="442" customWidth="1"/>
    <col min="6917" max="6917" width="21.7109375" style="442" customWidth="1"/>
    <col min="6918" max="6918" width="18.140625" style="442" customWidth="1"/>
    <col min="6919" max="7166" width="9.140625" style="442"/>
    <col min="7167" max="7167" width="11" style="442" customWidth="1"/>
    <col min="7168" max="7168" width="65.140625" style="442" customWidth="1"/>
    <col min="7169" max="7171" width="17.85546875" style="442" customWidth="1"/>
    <col min="7172" max="7172" width="20.7109375" style="442" customWidth="1"/>
    <col min="7173" max="7173" width="21.7109375" style="442" customWidth="1"/>
    <col min="7174" max="7174" width="18.140625" style="442" customWidth="1"/>
    <col min="7175" max="7422" width="9.140625" style="442"/>
    <col min="7423" max="7423" width="11" style="442" customWidth="1"/>
    <col min="7424" max="7424" width="65.140625" style="442" customWidth="1"/>
    <col min="7425" max="7427" width="17.85546875" style="442" customWidth="1"/>
    <col min="7428" max="7428" width="20.7109375" style="442" customWidth="1"/>
    <col min="7429" max="7429" width="21.7109375" style="442" customWidth="1"/>
    <col min="7430" max="7430" width="18.140625" style="442" customWidth="1"/>
    <col min="7431" max="7678" width="9.140625" style="442"/>
    <col min="7679" max="7679" width="11" style="442" customWidth="1"/>
    <col min="7680" max="7680" width="65.140625" style="442" customWidth="1"/>
    <col min="7681" max="7683" width="17.85546875" style="442" customWidth="1"/>
    <col min="7684" max="7684" width="20.7109375" style="442" customWidth="1"/>
    <col min="7685" max="7685" width="21.7109375" style="442" customWidth="1"/>
    <col min="7686" max="7686" width="18.140625" style="442" customWidth="1"/>
    <col min="7687" max="7934" width="9.140625" style="442"/>
    <col min="7935" max="7935" width="11" style="442" customWidth="1"/>
    <col min="7936" max="7936" width="65.140625" style="442" customWidth="1"/>
    <col min="7937" max="7939" width="17.85546875" style="442" customWidth="1"/>
    <col min="7940" max="7940" width="20.7109375" style="442" customWidth="1"/>
    <col min="7941" max="7941" width="21.7109375" style="442" customWidth="1"/>
    <col min="7942" max="7942" width="18.140625" style="442" customWidth="1"/>
    <col min="7943" max="8190" width="9.140625" style="442"/>
    <col min="8191" max="8191" width="11" style="442" customWidth="1"/>
    <col min="8192" max="8192" width="65.140625" style="442" customWidth="1"/>
    <col min="8193" max="8195" width="17.85546875" style="442" customWidth="1"/>
    <col min="8196" max="8196" width="20.7109375" style="442" customWidth="1"/>
    <col min="8197" max="8197" width="21.7109375" style="442" customWidth="1"/>
    <col min="8198" max="8198" width="18.140625" style="442" customWidth="1"/>
    <col min="8199" max="8446" width="9.140625" style="442"/>
    <col min="8447" max="8447" width="11" style="442" customWidth="1"/>
    <col min="8448" max="8448" width="65.140625" style="442" customWidth="1"/>
    <col min="8449" max="8451" width="17.85546875" style="442" customWidth="1"/>
    <col min="8452" max="8452" width="20.7109375" style="442" customWidth="1"/>
    <col min="8453" max="8453" width="21.7109375" style="442" customWidth="1"/>
    <col min="8454" max="8454" width="18.140625" style="442" customWidth="1"/>
    <col min="8455" max="8702" width="9.140625" style="442"/>
    <col min="8703" max="8703" width="11" style="442" customWidth="1"/>
    <col min="8704" max="8704" width="65.140625" style="442" customWidth="1"/>
    <col min="8705" max="8707" width="17.85546875" style="442" customWidth="1"/>
    <col min="8708" max="8708" width="20.7109375" style="442" customWidth="1"/>
    <col min="8709" max="8709" width="21.7109375" style="442" customWidth="1"/>
    <col min="8710" max="8710" width="18.140625" style="442" customWidth="1"/>
    <col min="8711" max="8958" width="9.140625" style="442"/>
    <col min="8959" max="8959" width="11" style="442" customWidth="1"/>
    <col min="8960" max="8960" width="65.140625" style="442" customWidth="1"/>
    <col min="8961" max="8963" width="17.85546875" style="442" customWidth="1"/>
    <col min="8964" max="8964" width="20.7109375" style="442" customWidth="1"/>
    <col min="8965" max="8965" width="21.7109375" style="442" customWidth="1"/>
    <col min="8966" max="8966" width="18.140625" style="442" customWidth="1"/>
    <col min="8967" max="9214" width="9.140625" style="442"/>
    <col min="9215" max="9215" width="11" style="442" customWidth="1"/>
    <col min="9216" max="9216" width="65.140625" style="442" customWidth="1"/>
    <col min="9217" max="9219" width="17.85546875" style="442" customWidth="1"/>
    <col min="9220" max="9220" width="20.7109375" style="442" customWidth="1"/>
    <col min="9221" max="9221" width="21.7109375" style="442" customWidth="1"/>
    <col min="9222" max="9222" width="18.140625" style="442" customWidth="1"/>
    <col min="9223" max="9470" width="9.140625" style="442"/>
    <col min="9471" max="9471" width="11" style="442" customWidth="1"/>
    <col min="9472" max="9472" width="65.140625" style="442" customWidth="1"/>
    <col min="9473" max="9475" width="17.85546875" style="442" customWidth="1"/>
    <col min="9476" max="9476" width="20.7109375" style="442" customWidth="1"/>
    <col min="9477" max="9477" width="21.7109375" style="442" customWidth="1"/>
    <col min="9478" max="9478" width="18.140625" style="442" customWidth="1"/>
    <col min="9479" max="9726" width="9.140625" style="442"/>
    <col min="9727" max="9727" width="11" style="442" customWidth="1"/>
    <col min="9728" max="9728" width="65.140625" style="442" customWidth="1"/>
    <col min="9729" max="9731" width="17.85546875" style="442" customWidth="1"/>
    <col min="9732" max="9732" width="20.7109375" style="442" customWidth="1"/>
    <col min="9733" max="9733" width="21.7109375" style="442" customWidth="1"/>
    <col min="9734" max="9734" width="18.140625" style="442" customWidth="1"/>
    <col min="9735" max="9982" width="9.140625" style="442"/>
    <col min="9983" max="9983" width="11" style="442" customWidth="1"/>
    <col min="9984" max="9984" width="65.140625" style="442" customWidth="1"/>
    <col min="9985" max="9987" width="17.85546875" style="442" customWidth="1"/>
    <col min="9988" max="9988" width="20.7109375" style="442" customWidth="1"/>
    <col min="9989" max="9989" width="21.7109375" style="442" customWidth="1"/>
    <col min="9990" max="9990" width="18.140625" style="442" customWidth="1"/>
    <col min="9991" max="10238" width="9.140625" style="442"/>
    <col min="10239" max="10239" width="11" style="442" customWidth="1"/>
    <col min="10240" max="10240" width="65.140625" style="442" customWidth="1"/>
    <col min="10241" max="10243" width="17.85546875" style="442" customWidth="1"/>
    <col min="10244" max="10244" width="20.7109375" style="442" customWidth="1"/>
    <col min="10245" max="10245" width="21.7109375" style="442" customWidth="1"/>
    <col min="10246" max="10246" width="18.140625" style="442" customWidth="1"/>
    <col min="10247" max="10494" width="9.140625" style="442"/>
    <col min="10495" max="10495" width="11" style="442" customWidth="1"/>
    <col min="10496" max="10496" width="65.140625" style="442" customWidth="1"/>
    <col min="10497" max="10499" width="17.85546875" style="442" customWidth="1"/>
    <col min="10500" max="10500" width="20.7109375" style="442" customWidth="1"/>
    <col min="10501" max="10501" width="21.7109375" style="442" customWidth="1"/>
    <col min="10502" max="10502" width="18.140625" style="442" customWidth="1"/>
    <col min="10503" max="10750" width="9.140625" style="442"/>
    <col min="10751" max="10751" width="11" style="442" customWidth="1"/>
    <col min="10752" max="10752" width="65.140625" style="442" customWidth="1"/>
    <col min="10753" max="10755" width="17.85546875" style="442" customWidth="1"/>
    <col min="10756" max="10756" width="20.7109375" style="442" customWidth="1"/>
    <col min="10757" max="10757" width="21.7109375" style="442" customWidth="1"/>
    <col min="10758" max="10758" width="18.140625" style="442" customWidth="1"/>
    <col min="10759" max="11006" width="9.140625" style="442"/>
    <col min="11007" max="11007" width="11" style="442" customWidth="1"/>
    <col min="11008" max="11008" width="65.140625" style="442" customWidth="1"/>
    <col min="11009" max="11011" width="17.85546875" style="442" customWidth="1"/>
    <col min="11012" max="11012" width="20.7109375" style="442" customWidth="1"/>
    <col min="11013" max="11013" width="21.7109375" style="442" customWidth="1"/>
    <col min="11014" max="11014" width="18.140625" style="442" customWidth="1"/>
    <col min="11015" max="11262" width="9.140625" style="442"/>
    <col min="11263" max="11263" width="11" style="442" customWidth="1"/>
    <col min="11264" max="11264" width="65.140625" style="442" customWidth="1"/>
    <col min="11265" max="11267" width="17.85546875" style="442" customWidth="1"/>
    <col min="11268" max="11268" width="20.7109375" style="442" customWidth="1"/>
    <col min="11269" max="11269" width="21.7109375" style="442" customWidth="1"/>
    <col min="11270" max="11270" width="18.140625" style="442" customWidth="1"/>
    <col min="11271" max="11518" width="9.140625" style="442"/>
    <col min="11519" max="11519" width="11" style="442" customWidth="1"/>
    <col min="11520" max="11520" width="65.140625" style="442" customWidth="1"/>
    <col min="11521" max="11523" width="17.85546875" style="442" customWidth="1"/>
    <col min="11524" max="11524" width="20.7109375" style="442" customWidth="1"/>
    <col min="11525" max="11525" width="21.7109375" style="442" customWidth="1"/>
    <col min="11526" max="11526" width="18.140625" style="442" customWidth="1"/>
    <col min="11527" max="11774" width="9.140625" style="442"/>
    <col min="11775" max="11775" width="11" style="442" customWidth="1"/>
    <col min="11776" max="11776" width="65.140625" style="442" customWidth="1"/>
    <col min="11777" max="11779" width="17.85546875" style="442" customWidth="1"/>
    <col min="11780" max="11780" width="20.7109375" style="442" customWidth="1"/>
    <col min="11781" max="11781" width="21.7109375" style="442" customWidth="1"/>
    <col min="11782" max="11782" width="18.140625" style="442" customWidth="1"/>
    <col min="11783" max="12030" width="9.140625" style="442"/>
    <col min="12031" max="12031" width="11" style="442" customWidth="1"/>
    <col min="12032" max="12032" width="65.140625" style="442" customWidth="1"/>
    <col min="12033" max="12035" width="17.85546875" style="442" customWidth="1"/>
    <col min="12036" max="12036" width="20.7109375" style="442" customWidth="1"/>
    <col min="12037" max="12037" width="21.7109375" style="442" customWidth="1"/>
    <col min="12038" max="12038" width="18.140625" style="442" customWidth="1"/>
    <col min="12039" max="12286" width="9.140625" style="442"/>
    <col min="12287" max="12287" width="11" style="442" customWidth="1"/>
    <col min="12288" max="12288" width="65.140625" style="442" customWidth="1"/>
    <col min="12289" max="12291" width="17.85546875" style="442" customWidth="1"/>
    <col min="12292" max="12292" width="20.7109375" style="442" customWidth="1"/>
    <col min="12293" max="12293" width="21.7109375" style="442" customWidth="1"/>
    <col min="12294" max="12294" width="18.140625" style="442" customWidth="1"/>
    <col min="12295" max="12542" width="9.140625" style="442"/>
    <col min="12543" max="12543" width="11" style="442" customWidth="1"/>
    <col min="12544" max="12544" width="65.140625" style="442" customWidth="1"/>
    <col min="12545" max="12547" width="17.85546875" style="442" customWidth="1"/>
    <col min="12548" max="12548" width="20.7109375" style="442" customWidth="1"/>
    <col min="12549" max="12549" width="21.7109375" style="442" customWidth="1"/>
    <col min="12550" max="12550" width="18.140625" style="442" customWidth="1"/>
    <col min="12551" max="12798" width="9.140625" style="442"/>
    <col min="12799" max="12799" width="11" style="442" customWidth="1"/>
    <col min="12800" max="12800" width="65.140625" style="442" customWidth="1"/>
    <col min="12801" max="12803" width="17.85546875" style="442" customWidth="1"/>
    <col min="12804" max="12804" width="20.7109375" style="442" customWidth="1"/>
    <col min="12805" max="12805" width="21.7109375" style="442" customWidth="1"/>
    <col min="12806" max="12806" width="18.140625" style="442" customWidth="1"/>
    <col min="12807" max="13054" width="9.140625" style="442"/>
    <col min="13055" max="13055" width="11" style="442" customWidth="1"/>
    <col min="13056" max="13056" width="65.140625" style="442" customWidth="1"/>
    <col min="13057" max="13059" width="17.85546875" style="442" customWidth="1"/>
    <col min="13060" max="13060" width="20.7109375" style="442" customWidth="1"/>
    <col min="13061" max="13061" width="21.7109375" style="442" customWidth="1"/>
    <col min="13062" max="13062" width="18.140625" style="442" customWidth="1"/>
    <col min="13063" max="13310" width="9.140625" style="442"/>
    <col min="13311" max="13311" width="11" style="442" customWidth="1"/>
    <col min="13312" max="13312" width="65.140625" style="442" customWidth="1"/>
    <col min="13313" max="13315" width="17.85546875" style="442" customWidth="1"/>
    <col min="13316" max="13316" width="20.7109375" style="442" customWidth="1"/>
    <col min="13317" max="13317" width="21.7109375" style="442" customWidth="1"/>
    <col min="13318" max="13318" width="18.140625" style="442" customWidth="1"/>
    <col min="13319" max="13566" width="9.140625" style="442"/>
    <col min="13567" max="13567" width="11" style="442" customWidth="1"/>
    <col min="13568" max="13568" width="65.140625" style="442" customWidth="1"/>
    <col min="13569" max="13571" width="17.85546875" style="442" customWidth="1"/>
    <col min="13572" max="13572" width="20.7109375" style="442" customWidth="1"/>
    <col min="13573" max="13573" width="21.7109375" style="442" customWidth="1"/>
    <col min="13574" max="13574" width="18.140625" style="442" customWidth="1"/>
    <col min="13575" max="13822" width="9.140625" style="442"/>
    <col min="13823" max="13823" width="11" style="442" customWidth="1"/>
    <col min="13824" max="13824" width="65.140625" style="442" customWidth="1"/>
    <col min="13825" max="13827" width="17.85546875" style="442" customWidth="1"/>
    <col min="13828" max="13828" width="20.7109375" style="442" customWidth="1"/>
    <col min="13829" max="13829" width="21.7109375" style="442" customWidth="1"/>
    <col min="13830" max="13830" width="18.140625" style="442" customWidth="1"/>
    <col min="13831" max="14078" width="9.140625" style="442"/>
    <col min="14079" max="14079" width="11" style="442" customWidth="1"/>
    <col min="14080" max="14080" width="65.140625" style="442" customWidth="1"/>
    <col min="14081" max="14083" width="17.85546875" style="442" customWidth="1"/>
    <col min="14084" max="14084" width="20.7109375" style="442" customWidth="1"/>
    <col min="14085" max="14085" width="21.7109375" style="442" customWidth="1"/>
    <col min="14086" max="14086" width="18.140625" style="442" customWidth="1"/>
    <col min="14087" max="14334" width="9.140625" style="442"/>
    <col min="14335" max="14335" width="11" style="442" customWidth="1"/>
    <col min="14336" max="14336" width="65.140625" style="442" customWidth="1"/>
    <col min="14337" max="14339" width="17.85546875" style="442" customWidth="1"/>
    <col min="14340" max="14340" width="20.7109375" style="442" customWidth="1"/>
    <col min="14341" max="14341" width="21.7109375" style="442" customWidth="1"/>
    <col min="14342" max="14342" width="18.140625" style="442" customWidth="1"/>
    <col min="14343" max="14590" width="9.140625" style="442"/>
    <col min="14591" max="14591" width="11" style="442" customWidth="1"/>
    <col min="14592" max="14592" width="65.140625" style="442" customWidth="1"/>
    <col min="14593" max="14595" width="17.85546875" style="442" customWidth="1"/>
    <col min="14596" max="14596" width="20.7109375" style="442" customWidth="1"/>
    <col min="14597" max="14597" width="21.7109375" style="442" customWidth="1"/>
    <col min="14598" max="14598" width="18.140625" style="442" customWidth="1"/>
    <col min="14599" max="14846" width="9.140625" style="442"/>
    <col min="14847" max="14847" width="11" style="442" customWidth="1"/>
    <col min="14848" max="14848" width="65.140625" style="442" customWidth="1"/>
    <col min="14849" max="14851" width="17.85546875" style="442" customWidth="1"/>
    <col min="14852" max="14852" width="20.7109375" style="442" customWidth="1"/>
    <col min="14853" max="14853" width="21.7109375" style="442" customWidth="1"/>
    <col min="14854" max="14854" width="18.140625" style="442" customWidth="1"/>
    <col min="14855" max="15102" width="9.140625" style="442"/>
    <col min="15103" max="15103" width="11" style="442" customWidth="1"/>
    <col min="15104" max="15104" width="65.140625" style="442" customWidth="1"/>
    <col min="15105" max="15107" width="17.85546875" style="442" customWidth="1"/>
    <col min="15108" max="15108" width="20.7109375" style="442" customWidth="1"/>
    <col min="15109" max="15109" width="21.7109375" style="442" customWidth="1"/>
    <col min="15110" max="15110" width="18.140625" style="442" customWidth="1"/>
    <col min="15111" max="15358" width="9.140625" style="442"/>
    <col min="15359" max="15359" width="11" style="442" customWidth="1"/>
    <col min="15360" max="15360" width="65.140625" style="442" customWidth="1"/>
    <col min="15361" max="15363" width="17.85546875" style="442" customWidth="1"/>
    <col min="15364" max="15364" width="20.7109375" style="442" customWidth="1"/>
    <col min="15365" max="15365" width="21.7109375" style="442" customWidth="1"/>
    <col min="15366" max="15366" width="18.140625" style="442" customWidth="1"/>
    <col min="15367" max="15614" width="9.140625" style="442"/>
    <col min="15615" max="15615" width="11" style="442" customWidth="1"/>
    <col min="15616" max="15616" width="65.140625" style="442" customWidth="1"/>
    <col min="15617" max="15619" width="17.85546875" style="442" customWidth="1"/>
    <col min="15620" max="15620" width="20.7109375" style="442" customWidth="1"/>
    <col min="15621" max="15621" width="21.7109375" style="442" customWidth="1"/>
    <col min="15622" max="15622" width="18.140625" style="442" customWidth="1"/>
    <col min="15623" max="15870" width="9.140625" style="442"/>
    <col min="15871" max="15871" width="11" style="442" customWidth="1"/>
    <col min="15872" max="15872" width="65.140625" style="442" customWidth="1"/>
    <col min="15873" max="15875" width="17.85546875" style="442" customWidth="1"/>
    <col min="15876" max="15876" width="20.7109375" style="442" customWidth="1"/>
    <col min="15877" max="15877" width="21.7109375" style="442" customWidth="1"/>
    <col min="15878" max="15878" width="18.140625" style="442" customWidth="1"/>
    <col min="15879" max="16126" width="9.140625" style="442"/>
    <col min="16127" max="16127" width="11" style="442" customWidth="1"/>
    <col min="16128" max="16128" width="65.140625" style="442" customWidth="1"/>
    <col min="16129" max="16131" width="17.85546875" style="442" customWidth="1"/>
    <col min="16132" max="16132" width="20.7109375" style="442" customWidth="1"/>
    <col min="16133" max="16133" width="21.7109375" style="442" customWidth="1"/>
    <col min="16134" max="16134" width="18.140625" style="442" customWidth="1"/>
    <col min="16135" max="16384" width="9.140625" style="442"/>
  </cols>
  <sheetData>
    <row r="1" spans="1:6" ht="15" x14ac:dyDescent="0.25">
      <c r="A1" s="440" t="s">
        <v>132</v>
      </c>
      <c r="B1" s="440"/>
      <c r="C1" s="441" t="s">
        <v>527</v>
      </c>
    </row>
    <row r="3" spans="1:6" ht="15.75" x14ac:dyDescent="0.25">
      <c r="A3" s="678" t="s">
        <v>528</v>
      </c>
      <c r="B3" s="678"/>
      <c r="C3" s="678"/>
    </row>
    <row r="4" spans="1:6" ht="13.5" thickBot="1" x14ac:dyDescent="0.25"/>
    <row r="5" spans="1:6" ht="15.75" thickTop="1" thickBot="1" x14ac:dyDescent="0.25">
      <c r="A5" s="444" t="s">
        <v>529</v>
      </c>
      <c r="B5" s="445" t="s">
        <v>432</v>
      </c>
      <c r="C5" s="446" t="s">
        <v>538</v>
      </c>
    </row>
    <row r="6" spans="1:6" s="451" customFormat="1" ht="16.5" thickTop="1" x14ac:dyDescent="0.25">
      <c r="A6" s="447"/>
      <c r="B6" s="448" t="s">
        <v>530</v>
      </c>
      <c r="C6" s="449">
        <v>1105451109</v>
      </c>
      <c r="D6" s="450"/>
    </row>
    <row r="7" spans="1:6" ht="15.75" x14ac:dyDescent="0.25">
      <c r="A7" s="410">
        <v>1</v>
      </c>
      <c r="B7" s="452" t="s">
        <v>253</v>
      </c>
      <c r="C7" s="425">
        <v>1105451109</v>
      </c>
      <c r="D7" s="443"/>
    </row>
    <row r="8" spans="1:6" ht="15.75" x14ac:dyDescent="0.25">
      <c r="A8" s="410"/>
      <c r="B8" s="452"/>
      <c r="C8" s="425"/>
      <c r="D8" s="443"/>
    </row>
    <row r="9" spans="1:6" s="456" customFormat="1" ht="15.75" x14ac:dyDescent="0.25">
      <c r="A9" s="453"/>
      <c r="B9" s="454" t="s">
        <v>531</v>
      </c>
      <c r="C9" s="455">
        <v>2439473910</v>
      </c>
    </row>
    <row r="10" spans="1:6" ht="15.75" x14ac:dyDescent="0.25">
      <c r="A10" s="410">
        <v>1</v>
      </c>
      <c r="B10" s="452" t="s">
        <v>532</v>
      </c>
      <c r="C10" s="425">
        <v>2400484920</v>
      </c>
      <c r="D10" s="443"/>
      <c r="E10" s="443"/>
      <c r="F10" s="443"/>
    </row>
    <row r="11" spans="1:6" ht="15.75" x14ac:dyDescent="0.25">
      <c r="A11" s="410">
        <v>2</v>
      </c>
      <c r="B11" s="452" t="s">
        <v>437</v>
      </c>
      <c r="C11" s="425">
        <v>7000000</v>
      </c>
      <c r="D11" s="443"/>
    </row>
    <row r="12" spans="1:6" ht="15.75" x14ac:dyDescent="0.25">
      <c r="A12" s="410">
        <v>3</v>
      </c>
      <c r="B12" s="452" t="s">
        <v>533</v>
      </c>
      <c r="C12" s="425">
        <v>5000000</v>
      </c>
      <c r="D12" s="443"/>
    </row>
    <row r="13" spans="1:6" ht="15.75" x14ac:dyDescent="0.25">
      <c r="A13" s="410">
        <v>4</v>
      </c>
      <c r="B13" s="452" t="s">
        <v>534</v>
      </c>
      <c r="C13" s="425">
        <v>3546108</v>
      </c>
      <c r="D13" s="443"/>
    </row>
    <row r="14" spans="1:6" ht="15.75" x14ac:dyDescent="0.25">
      <c r="A14" s="410">
        <v>5</v>
      </c>
      <c r="B14" s="452" t="s">
        <v>535</v>
      </c>
      <c r="C14" s="425">
        <v>23442882</v>
      </c>
      <c r="D14" s="443"/>
    </row>
    <row r="15" spans="1:6" ht="16.5" thickBot="1" x14ac:dyDescent="0.3">
      <c r="A15" s="457"/>
      <c r="B15" s="458"/>
      <c r="C15" s="459"/>
      <c r="D15" s="443"/>
    </row>
    <row r="16" spans="1:6" ht="17.25" thickTop="1" thickBot="1" x14ac:dyDescent="0.3">
      <c r="A16" s="460"/>
      <c r="B16" s="461" t="s">
        <v>536</v>
      </c>
      <c r="C16" s="437">
        <v>3544925019</v>
      </c>
    </row>
    <row r="17" spans="1:3" ht="13.5" thickTop="1" x14ac:dyDescent="0.2"/>
    <row r="18" spans="1:3" ht="15.75" x14ac:dyDescent="0.25">
      <c r="A18" s="678" t="s">
        <v>537</v>
      </c>
      <c r="B18" s="678"/>
      <c r="C18" s="678"/>
    </row>
    <row r="19" spans="1:3" ht="13.5" thickBot="1" x14ac:dyDescent="0.25"/>
    <row r="20" spans="1:3" ht="30" thickTop="1" thickBot="1" x14ac:dyDescent="0.25">
      <c r="A20" s="444" t="s">
        <v>529</v>
      </c>
      <c r="B20" s="445" t="s">
        <v>432</v>
      </c>
      <c r="C20" s="153" t="s">
        <v>4</v>
      </c>
    </row>
    <row r="21" spans="1:3" ht="17.25" thickTop="1" thickBot="1" x14ac:dyDescent="0.3">
      <c r="A21" s="460">
        <v>1</v>
      </c>
      <c r="B21" s="462" t="s">
        <v>20</v>
      </c>
      <c r="C21" s="463">
        <v>5542251</v>
      </c>
    </row>
    <row r="22" spans="1:3" ht="13.5" thickTop="1" x14ac:dyDescent="0.2">
      <c r="C22" s="443"/>
    </row>
  </sheetData>
  <mergeCells count="2">
    <mergeCell ref="A3:C3"/>
    <mergeCell ref="A18:C18"/>
  </mergeCells>
  <pageMargins left="0.7" right="0.7" top="0.75" bottom="0.75" header="0.3" footer="0.3"/>
  <pageSetup paperSize="9" scale="9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9"/>
  <sheetViews>
    <sheetView topLeftCell="A129" zoomScaleNormal="100" workbookViewId="0">
      <selection activeCell="F168" sqref="F168"/>
    </sheetView>
  </sheetViews>
  <sheetFormatPr defaultColWidth="9.140625" defaultRowHeight="15.75" x14ac:dyDescent="0.25"/>
  <cols>
    <col min="1" max="1" width="8.42578125" style="510" customWidth="1"/>
    <col min="2" max="2" width="84.140625" style="511" customWidth="1"/>
    <col min="3" max="3" width="17.140625" style="512" customWidth="1"/>
    <col min="4" max="4" width="21.5703125" style="467" bestFit="1" customWidth="1"/>
    <col min="5" max="5" width="16.28515625" style="467" bestFit="1" customWidth="1"/>
    <col min="6" max="6" width="16.28515625" style="464" bestFit="1" customWidth="1"/>
    <col min="7" max="7" width="17.7109375" style="482" customWidth="1"/>
    <col min="8" max="8" width="16.28515625" style="482" bestFit="1" customWidth="1"/>
    <col min="9" max="9" width="14.7109375" style="482" bestFit="1" customWidth="1"/>
    <col min="10" max="254" width="9.140625" style="482"/>
    <col min="255" max="255" width="8.42578125" style="482" customWidth="1"/>
    <col min="256" max="256" width="84.140625" style="482" customWidth="1"/>
    <col min="257" max="259" width="17.140625" style="482" customWidth="1"/>
    <col min="260" max="260" width="21.5703125" style="482" bestFit="1" customWidth="1"/>
    <col min="261" max="262" width="16.28515625" style="482" bestFit="1" customWidth="1"/>
    <col min="263" max="263" width="17.7109375" style="482" customWidth="1"/>
    <col min="264" max="264" width="16.28515625" style="482" bestFit="1" customWidth="1"/>
    <col min="265" max="265" width="14.7109375" style="482" bestFit="1" customWidth="1"/>
    <col min="266" max="510" width="9.140625" style="482"/>
    <col min="511" max="511" width="8.42578125" style="482" customWidth="1"/>
    <col min="512" max="512" width="84.140625" style="482" customWidth="1"/>
    <col min="513" max="515" width="17.140625" style="482" customWidth="1"/>
    <col min="516" max="516" width="21.5703125" style="482" bestFit="1" customWidth="1"/>
    <col min="517" max="518" width="16.28515625" style="482" bestFit="1" customWidth="1"/>
    <col min="519" max="519" width="17.7109375" style="482" customWidth="1"/>
    <col min="520" max="520" width="16.28515625" style="482" bestFit="1" customWidth="1"/>
    <col min="521" max="521" width="14.7109375" style="482" bestFit="1" customWidth="1"/>
    <col min="522" max="766" width="9.140625" style="482"/>
    <col min="767" max="767" width="8.42578125" style="482" customWidth="1"/>
    <col min="768" max="768" width="84.140625" style="482" customWidth="1"/>
    <col min="769" max="771" width="17.140625" style="482" customWidth="1"/>
    <col min="772" max="772" width="21.5703125" style="482" bestFit="1" customWidth="1"/>
    <col min="773" max="774" width="16.28515625" style="482" bestFit="1" customWidth="1"/>
    <col min="775" max="775" width="17.7109375" style="482" customWidth="1"/>
    <col min="776" max="776" width="16.28515625" style="482" bestFit="1" customWidth="1"/>
    <col min="777" max="777" width="14.7109375" style="482" bestFit="1" customWidth="1"/>
    <col min="778" max="1022" width="9.140625" style="482"/>
    <col min="1023" max="1023" width="8.42578125" style="482" customWidth="1"/>
    <col min="1024" max="1024" width="84.140625" style="482" customWidth="1"/>
    <col min="1025" max="1027" width="17.140625" style="482" customWidth="1"/>
    <col min="1028" max="1028" width="21.5703125" style="482" bestFit="1" customWidth="1"/>
    <col min="1029" max="1030" width="16.28515625" style="482" bestFit="1" customWidth="1"/>
    <col min="1031" max="1031" width="17.7109375" style="482" customWidth="1"/>
    <col min="1032" max="1032" width="16.28515625" style="482" bestFit="1" customWidth="1"/>
    <col min="1033" max="1033" width="14.7109375" style="482" bestFit="1" customWidth="1"/>
    <col min="1034" max="1278" width="9.140625" style="482"/>
    <col min="1279" max="1279" width="8.42578125" style="482" customWidth="1"/>
    <col min="1280" max="1280" width="84.140625" style="482" customWidth="1"/>
    <col min="1281" max="1283" width="17.140625" style="482" customWidth="1"/>
    <col min="1284" max="1284" width="21.5703125" style="482" bestFit="1" customWidth="1"/>
    <col min="1285" max="1286" width="16.28515625" style="482" bestFit="1" customWidth="1"/>
    <col min="1287" max="1287" width="17.7109375" style="482" customWidth="1"/>
    <col min="1288" max="1288" width="16.28515625" style="482" bestFit="1" customWidth="1"/>
    <col min="1289" max="1289" width="14.7109375" style="482" bestFit="1" customWidth="1"/>
    <col min="1290" max="1534" width="9.140625" style="482"/>
    <col min="1535" max="1535" width="8.42578125" style="482" customWidth="1"/>
    <col min="1536" max="1536" width="84.140625" style="482" customWidth="1"/>
    <col min="1537" max="1539" width="17.140625" style="482" customWidth="1"/>
    <col min="1540" max="1540" width="21.5703125" style="482" bestFit="1" customWidth="1"/>
    <col min="1541" max="1542" width="16.28515625" style="482" bestFit="1" customWidth="1"/>
    <col min="1543" max="1543" width="17.7109375" style="482" customWidth="1"/>
    <col min="1544" max="1544" width="16.28515625" style="482" bestFit="1" customWidth="1"/>
    <col min="1545" max="1545" width="14.7109375" style="482" bestFit="1" customWidth="1"/>
    <col min="1546" max="1790" width="9.140625" style="482"/>
    <col min="1791" max="1791" width="8.42578125" style="482" customWidth="1"/>
    <col min="1792" max="1792" width="84.140625" style="482" customWidth="1"/>
    <col min="1793" max="1795" width="17.140625" style="482" customWidth="1"/>
    <col min="1796" max="1796" width="21.5703125" style="482" bestFit="1" customWidth="1"/>
    <col min="1797" max="1798" width="16.28515625" style="482" bestFit="1" customWidth="1"/>
    <col min="1799" max="1799" width="17.7109375" style="482" customWidth="1"/>
    <col min="1800" max="1800" width="16.28515625" style="482" bestFit="1" customWidth="1"/>
    <col min="1801" max="1801" width="14.7109375" style="482" bestFit="1" customWidth="1"/>
    <col min="1802" max="2046" width="9.140625" style="482"/>
    <col min="2047" max="2047" width="8.42578125" style="482" customWidth="1"/>
    <col min="2048" max="2048" width="84.140625" style="482" customWidth="1"/>
    <col min="2049" max="2051" width="17.140625" style="482" customWidth="1"/>
    <col min="2052" max="2052" width="21.5703125" style="482" bestFit="1" customWidth="1"/>
    <col min="2053" max="2054" width="16.28515625" style="482" bestFit="1" customWidth="1"/>
    <col min="2055" max="2055" width="17.7109375" style="482" customWidth="1"/>
    <col min="2056" max="2056" width="16.28515625" style="482" bestFit="1" customWidth="1"/>
    <col min="2057" max="2057" width="14.7109375" style="482" bestFit="1" customWidth="1"/>
    <col min="2058" max="2302" width="9.140625" style="482"/>
    <col min="2303" max="2303" width="8.42578125" style="482" customWidth="1"/>
    <col min="2304" max="2304" width="84.140625" style="482" customWidth="1"/>
    <col min="2305" max="2307" width="17.140625" style="482" customWidth="1"/>
    <col min="2308" max="2308" width="21.5703125" style="482" bestFit="1" customWidth="1"/>
    <col min="2309" max="2310" width="16.28515625" style="482" bestFit="1" customWidth="1"/>
    <col min="2311" max="2311" width="17.7109375" style="482" customWidth="1"/>
    <col min="2312" max="2312" width="16.28515625" style="482" bestFit="1" customWidth="1"/>
    <col min="2313" max="2313" width="14.7109375" style="482" bestFit="1" customWidth="1"/>
    <col min="2314" max="2558" width="9.140625" style="482"/>
    <col min="2559" max="2559" width="8.42578125" style="482" customWidth="1"/>
    <col min="2560" max="2560" width="84.140625" style="482" customWidth="1"/>
    <col min="2561" max="2563" width="17.140625" style="482" customWidth="1"/>
    <col min="2564" max="2564" width="21.5703125" style="482" bestFit="1" customWidth="1"/>
    <col min="2565" max="2566" width="16.28515625" style="482" bestFit="1" customWidth="1"/>
    <col min="2567" max="2567" width="17.7109375" style="482" customWidth="1"/>
    <col min="2568" max="2568" width="16.28515625" style="482" bestFit="1" customWidth="1"/>
    <col min="2569" max="2569" width="14.7109375" style="482" bestFit="1" customWidth="1"/>
    <col min="2570" max="2814" width="9.140625" style="482"/>
    <col min="2815" max="2815" width="8.42578125" style="482" customWidth="1"/>
    <col min="2816" max="2816" width="84.140625" style="482" customWidth="1"/>
    <col min="2817" max="2819" width="17.140625" style="482" customWidth="1"/>
    <col min="2820" max="2820" width="21.5703125" style="482" bestFit="1" customWidth="1"/>
    <col min="2821" max="2822" width="16.28515625" style="482" bestFit="1" customWidth="1"/>
    <col min="2823" max="2823" width="17.7109375" style="482" customWidth="1"/>
    <col min="2824" max="2824" width="16.28515625" style="482" bestFit="1" customWidth="1"/>
    <col min="2825" max="2825" width="14.7109375" style="482" bestFit="1" customWidth="1"/>
    <col min="2826" max="3070" width="9.140625" style="482"/>
    <col min="3071" max="3071" width="8.42578125" style="482" customWidth="1"/>
    <col min="3072" max="3072" width="84.140625" style="482" customWidth="1"/>
    <col min="3073" max="3075" width="17.140625" style="482" customWidth="1"/>
    <col min="3076" max="3076" width="21.5703125" style="482" bestFit="1" customWidth="1"/>
    <col min="3077" max="3078" width="16.28515625" style="482" bestFit="1" customWidth="1"/>
    <col min="3079" max="3079" width="17.7109375" style="482" customWidth="1"/>
    <col min="3080" max="3080" width="16.28515625" style="482" bestFit="1" customWidth="1"/>
    <col min="3081" max="3081" width="14.7109375" style="482" bestFit="1" customWidth="1"/>
    <col min="3082" max="3326" width="9.140625" style="482"/>
    <col min="3327" max="3327" width="8.42578125" style="482" customWidth="1"/>
    <col min="3328" max="3328" width="84.140625" style="482" customWidth="1"/>
    <col min="3329" max="3331" width="17.140625" style="482" customWidth="1"/>
    <col min="3332" max="3332" width="21.5703125" style="482" bestFit="1" customWidth="1"/>
    <col min="3333" max="3334" width="16.28515625" style="482" bestFit="1" customWidth="1"/>
    <col min="3335" max="3335" width="17.7109375" style="482" customWidth="1"/>
    <col min="3336" max="3336" width="16.28515625" style="482" bestFit="1" customWidth="1"/>
    <col min="3337" max="3337" width="14.7109375" style="482" bestFit="1" customWidth="1"/>
    <col min="3338" max="3582" width="9.140625" style="482"/>
    <col min="3583" max="3583" width="8.42578125" style="482" customWidth="1"/>
    <col min="3584" max="3584" width="84.140625" style="482" customWidth="1"/>
    <col min="3585" max="3587" width="17.140625" style="482" customWidth="1"/>
    <col min="3588" max="3588" width="21.5703125" style="482" bestFit="1" customWidth="1"/>
    <col min="3589" max="3590" width="16.28515625" style="482" bestFit="1" customWidth="1"/>
    <col min="3591" max="3591" width="17.7109375" style="482" customWidth="1"/>
    <col min="3592" max="3592" width="16.28515625" style="482" bestFit="1" customWidth="1"/>
    <col min="3593" max="3593" width="14.7109375" style="482" bestFit="1" customWidth="1"/>
    <col min="3594" max="3838" width="9.140625" style="482"/>
    <col min="3839" max="3839" width="8.42578125" style="482" customWidth="1"/>
    <col min="3840" max="3840" width="84.140625" style="482" customWidth="1"/>
    <col min="3841" max="3843" width="17.140625" style="482" customWidth="1"/>
    <col min="3844" max="3844" width="21.5703125" style="482" bestFit="1" customWidth="1"/>
    <col min="3845" max="3846" width="16.28515625" style="482" bestFit="1" customWidth="1"/>
    <col min="3847" max="3847" width="17.7109375" style="482" customWidth="1"/>
    <col min="3848" max="3848" width="16.28515625" style="482" bestFit="1" customWidth="1"/>
    <col min="3849" max="3849" width="14.7109375" style="482" bestFit="1" customWidth="1"/>
    <col min="3850" max="4094" width="9.140625" style="482"/>
    <col min="4095" max="4095" width="8.42578125" style="482" customWidth="1"/>
    <col min="4096" max="4096" width="84.140625" style="482" customWidth="1"/>
    <col min="4097" max="4099" width="17.140625" style="482" customWidth="1"/>
    <col min="4100" max="4100" width="21.5703125" style="482" bestFit="1" customWidth="1"/>
    <col min="4101" max="4102" width="16.28515625" style="482" bestFit="1" customWidth="1"/>
    <col min="4103" max="4103" width="17.7109375" style="482" customWidth="1"/>
    <col min="4104" max="4104" width="16.28515625" style="482" bestFit="1" customWidth="1"/>
    <col min="4105" max="4105" width="14.7109375" style="482" bestFit="1" customWidth="1"/>
    <col min="4106" max="4350" width="9.140625" style="482"/>
    <col min="4351" max="4351" width="8.42578125" style="482" customWidth="1"/>
    <col min="4352" max="4352" width="84.140625" style="482" customWidth="1"/>
    <col min="4353" max="4355" width="17.140625" style="482" customWidth="1"/>
    <col min="4356" max="4356" width="21.5703125" style="482" bestFit="1" customWidth="1"/>
    <col min="4357" max="4358" width="16.28515625" style="482" bestFit="1" customWidth="1"/>
    <col min="4359" max="4359" width="17.7109375" style="482" customWidth="1"/>
    <col min="4360" max="4360" width="16.28515625" style="482" bestFit="1" customWidth="1"/>
    <col min="4361" max="4361" width="14.7109375" style="482" bestFit="1" customWidth="1"/>
    <col min="4362" max="4606" width="9.140625" style="482"/>
    <col min="4607" max="4607" width="8.42578125" style="482" customWidth="1"/>
    <col min="4608" max="4608" width="84.140625" style="482" customWidth="1"/>
    <col min="4609" max="4611" width="17.140625" style="482" customWidth="1"/>
    <col min="4612" max="4612" width="21.5703125" style="482" bestFit="1" customWidth="1"/>
    <col min="4613" max="4614" width="16.28515625" style="482" bestFit="1" customWidth="1"/>
    <col min="4615" max="4615" width="17.7109375" style="482" customWidth="1"/>
    <col min="4616" max="4616" width="16.28515625" style="482" bestFit="1" customWidth="1"/>
    <col min="4617" max="4617" width="14.7109375" style="482" bestFit="1" customWidth="1"/>
    <col min="4618" max="4862" width="9.140625" style="482"/>
    <col min="4863" max="4863" width="8.42578125" style="482" customWidth="1"/>
    <col min="4864" max="4864" width="84.140625" style="482" customWidth="1"/>
    <col min="4865" max="4867" width="17.140625" style="482" customWidth="1"/>
    <col min="4868" max="4868" width="21.5703125" style="482" bestFit="1" customWidth="1"/>
    <col min="4869" max="4870" width="16.28515625" style="482" bestFit="1" customWidth="1"/>
    <col min="4871" max="4871" width="17.7109375" style="482" customWidth="1"/>
    <col min="4872" max="4872" width="16.28515625" style="482" bestFit="1" customWidth="1"/>
    <col min="4873" max="4873" width="14.7109375" style="482" bestFit="1" customWidth="1"/>
    <col min="4874" max="5118" width="9.140625" style="482"/>
    <col min="5119" max="5119" width="8.42578125" style="482" customWidth="1"/>
    <col min="5120" max="5120" width="84.140625" style="482" customWidth="1"/>
    <col min="5121" max="5123" width="17.140625" style="482" customWidth="1"/>
    <col min="5124" max="5124" width="21.5703125" style="482" bestFit="1" customWidth="1"/>
    <col min="5125" max="5126" width="16.28515625" style="482" bestFit="1" customWidth="1"/>
    <col min="5127" max="5127" width="17.7109375" style="482" customWidth="1"/>
    <col min="5128" max="5128" width="16.28515625" style="482" bestFit="1" customWidth="1"/>
    <col min="5129" max="5129" width="14.7109375" style="482" bestFit="1" customWidth="1"/>
    <col min="5130" max="5374" width="9.140625" style="482"/>
    <col min="5375" max="5375" width="8.42578125" style="482" customWidth="1"/>
    <col min="5376" max="5376" width="84.140625" style="482" customWidth="1"/>
    <col min="5377" max="5379" width="17.140625" style="482" customWidth="1"/>
    <col min="5380" max="5380" width="21.5703125" style="482" bestFit="1" customWidth="1"/>
    <col min="5381" max="5382" width="16.28515625" style="482" bestFit="1" customWidth="1"/>
    <col min="5383" max="5383" width="17.7109375" style="482" customWidth="1"/>
    <col min="5384" max="5384" width="16.28515625" style="482" bestFit="1" customWidth="1"/>
    <col min="5385" max="5385" width="14.7109375" style="482" bestFit="1" customWidth="1"/>
    <col min="5386" max="5630" width="9.140625" style="482"/>
    <col min="5631" max="5631" width="8.42578125" style="482" customWidth="1"/>
    <col min="5632" max="5632" width="84.140625" style="482" customWidth="1"/>
    <col min="5633" max="5635" width="17.140625" style="482" customWidth="1"/>
    <col min="5636" max="5636" width="21.5703125" style="482" bestFit="1" customWidth="1"/>
    <col min="5637" max="5638" width="16.28515625" style="482" bestFit="1" customWidth="1"/>
    <col min="5639" max="5639" width="17.7109375" style="482" customWidth="1"/>
    <col min="5640" max="5640" width="16.28515625" style="482" bestFit="1" customWidth="1"/>
    <col min="5641" max="5641" width="14.7109375" style="482" bestFit="1" customWidth="1"/>
    <col min="5642" max="5886" width="9.140625" style="482"/>
    <col min="5887" max="5887" width="8.42578125" style="482" customWidth="1"/>
    <col min="5888" max="5888" width="84.140625" style="482" customWidth="1"/>
    <col min="5889" max="5891" width="17.140625" style="482" customWidth="1"/>
    <col min="5892" max="5892" width="21.5703125" style="482" bestFit="1" customWidth="1"/>
    <col min="5893" max="5894" width="16.28515625" style="482" bestFit="1" customWidth="1"/>
    <col min="5895" max="5895" width="17.7109375" style="482" customWidth="1"/>
    <col min="5896" max="5896" width="16.28515625" style="482" bestFit="1" customWidth="1"/>
    <col min="5897" max="5897" width="14.7109375" style="482" bestFit="1" customWidth="1"/>
    <col min="5898" max="6142" width="9.140625" style="482"/>
    <col min="6143" max="6143" width="8.42578125" style="482" customWidth="1"/>
    <col min="6144" max="6144" width="84.140625" style="482" customWidth="1"/>
    <col min="6145" max="6147" width="17.140625" style="482" customWidth="1"/>
    <col min="6148" max="6148" width="21.5703125" style="482" bestFit="1" customWidth="1"/>
    <col min="6149" max="6150" width="16.28515625" style="482" bestFit="1" customWidth="1"/>
    <col min="6151" max="6151" width="17.7109375" style="482" customWidth="1"/>
    <col min="6152" max="6152" width="16.28515625" style="482" bestFit="1" customWidth="1"/>
    <col min="6153" max="6153" width="14.7109375" style="482" bestFit="1" customWidth="1"/>
    <col min="6154" max="6398" width="9.140625" style="482"/>
    <col min="6399" max="6399" width="8.42578125" style="482" customWidth="1"/>
    <col min="6400" max="6400" width="84.140625" style="482" customWidth="1"/>
    <col min="6401" max="6403" width="17.140625" style="482" customWidth="1"/>
    <col min="6404" max="6404" width="21.5703125" style="482" bestFit="1" customWidth="1"/>
    <col min="6405" max="6406" width="16.28515625" style="482" bestFit="1" customWidth="1"/>
    <col min="6407" max="6407" width="17.7109375" style="482" customWidth="1"/>
    <col min="6408" max="6408" width="16.28515625" style="482" bestFit="1" customWidth="1"/>
    <col min="6409" max="6409" width="14.7109375" style="482" bestFit="1" customWidth="1"/>
    <col min="6410" max="6654" width="9.140625" style="482"/>
    <col min="6655" max="6655" width="8.42578125" style="482" customWidth="1"/>
    <col min="6656" max="6656" width="84.140625" style="482" customWidth="1"/>
    <col min="6657" max="6659" width="17.140625" style="482" customWidth="1"/>
    <col min="6660" max="6660" width="21.5703125" style="482" bestFit="1" customWidth="1"/>
    <col min="6661" max="6662" width="16.28515625" style="482" bestFit="1" customWidth="1"/>
    <col min="6663" max="6663" width="17.7109375" style="482" customWidth="1"/>
    <col min="6664" max="6664" width="16.28515625" style="482" bestFit="1" customWidth="1"/>
    <col min="6665" max="6665" width="14.7109375" style="482" bestFit="1" customWidth="1"/>
    <col min="6666" max="6910" width="9.140625" style="482"/>
    <col min="6911" max="6911" width="8.42578125" style="482" customWidth="1"/>
    <col min="6912" max="6912" width="84.140625" style="482" customWidth="1"/>
    <col min="6913" max="6915" width="17.140625" style="482" customWidth="1"/>
    <col min="6916" max="6916" width="21.5703125" style="482" bestFit="1" customWidth="1"/>
    <col min="6917" max="6918" width="16.28515625" style="482" bestFit="1" customWidth="1"/>
    <col min="6919" max="6919" width="17.7109375" style="482" customWidth="1"/>
    <col min="6920" max="6920" width="16.28515625" style="482" bestFit="1" customWidth="1"/>
    <col min="6921" max="6921" width="14.7109375" style="482" bestFit="1" customWidth="1"/>
    <col min="6922" max="7166" width="9.140625" style="482"/>
    <col min="7167" max="7167" width="8.42578125" style="482" customWidth="1"/>
    <col min="7168" max="7168" width="84.140625" style="482" customWidth="1"/>
    <col min="7169" max="7171" width="17.140625" style="482" customWidth="1"/>
    <col min="7172" max="7172" width="21.5703125" style="482" bestFit="1" customWidth="1"/>
    <col min="7173" max="7174" width="16.28515625" style="482" bestFit="1" customWidth="1"/>
    <col min="7175" max="7175" width="17.7109375" style="482" customWidth="1"/>
    <col min="7176" max="7176" width="16.28515625" style="482" bestFit="1" customWidth="1"/>
    <col min="7177" max="7177" width="14.7109375" style="482" bestFit="1" customWidth="1"/>
    <col min="7178" max="7422" width="9.140625" style="482"/>
    <col min="7423" max="7423" width="8.42578125" style="482" customWidth="1"/>
    <col min="7424" max="7424" width="84.140625" style="482" customWidth="1"/>
    <col min="7425" max="7427" width="17.140625" style="482" customWidth="1"/>
    <col min="7428" max="7428" width="21.5703125" style="482" bestFit="1" customWidth="1"/>
    <col min="7429" max="7430" width="16.28515625" style="482" bestFit="1" customWidth="1"/>
    <col min="7431" max="7431" width="17.7109375" style="482" customWidth="1"/>
    <col min="7432" max="7432" width="16.28515625" style="482" bestFit="1" customWidth="1"/>
    <col min="7433" max="7433" width="14.7109375" style="482" bestFit="1" customWidth="1"/>
    <col min="7434" max="7678" width="9.140625" style="482"/>
    <col min="7679" max="7679" width="8.42578125" style="482" customWidth="1"/>
    <col min="7680" max="7680" width="84.140625" style="482" customWidth="1"/>
    <col min="7681" max="7683" width="17.140625" style="482" customWidth="1"/>
    <col min="7684" max="7684" width="21.5703125" style="482" bestFit="1" customWidth="1"/>
    <col min="7685" max="7686" width="16.28515625" style="482" bestFit="1" customWidth="1"/>
    <col min="7687" max="7687" width="17.7109375" style="482" customWidth="1"/>
    <col min="7688" max="7688" width="16.28515625" style="482" bestFit="1" customWidth="1"/>
    <col min="7689" max="7689" width="14.7109375" style="482" bestFit="1" customWidth="1"/>
    <col min="7690" max="7934" width="9.140625" style="482"/>
    <col min="7935" max="7935" width="8.42578125" style="482" customWidth="1"/>
    <col min="7936" max="7936" width="84.140625" style="482" customWidth="1"/>
    <col min="7937" max="7939" width="17.140625" style="482" customWidth="1"/>
    <col min="7940" max="7940" width="21.5703125" style="482" bestFit="1" customWidth="1"/>
    <col min="7941" max="7942" width="16.28515625" style="482" bestFit="1" customWidth="1"/>
    <col min="7943" max="7943" width="17.7109375" style="482" customWidth="1"/>
    <col min="7944" max="7944" width="16.28515625" style="482" bestFit="1" customWidth="1"/>
    <col min="7945" max="7945" width="14.7109375" style="482" bestFit="1" customWidth="1"/>
    <col min="7946" max="8190" width="9.140625" style="482"/>
    <col min="8191" max="8191" width="8.42578125" style="482" customWidth="1"/>
    <col min="8192" max="8192" width="84.140625" style="482" customWidth="1"/>
    <col min="8193" max="8195" width="17.140625" style="482" customWidth="1"/>
    <col min="8196" max="8196" width="21.5703125" style="482" bestFit="1" customWidth="1"/>
    <col min="8197" max="8198" width="16.28515625" style="482" bestFit="1" customWidth="1"/>
    <col min="8199" max="8199" width="17.7109375" style="482" customWidth="1"/>
    <col min="8200" max="8200" width="16.28515625" style="482" bestFit="1" customWidth="1"/>
    <col min="8201" max="8201" width="14.7109375" style="482" bestFit="1" customWidth="1"/>
    <col min="8202" max="8446" width="9.140625" style="482"/>
    <col min="8447" max="8447" width="8.42578125" style="482" customWidth="1"/>
    <col min="8448" max="8448" width="84.140625" style="482" customWidth="1"/>
    <col min="8449" max="8451" width="17.140625" style="482" customWidth="1"/>
    <col min="8452" max="8452" width="21.5703125" style="482" bestFit="1" customWidth="1"/>
    <col min="8453" max="8454" width="16.28515625" style="482" bestFit="1" customWidth="1"/>
    <col min="8455" max="8455" width="17.7109375" style="482" customWidth="1"/>
    <col min="8456" max="8456" width="16.28515625" style="482" bestFit="1" customWidth="1"/>
    <col min="8457" max="8457" width="14.7109375" style="482" bestFit="1" customWidth="1"/>
    <col min="8458" max="8702" width="9.140625" style="482"/>
    <col min="8703" max="8703" width="8.42578125" style="482" customWidth="1"/>
    <col min="8704" max="8704" width="84.140625" style="482" customWidth="1"/>
    <col min="8705" max="8707" width="17.140625" style="482" customWidth="1"/>
    <col min="8708" max="8708" width="21.5703125" style="482" bestFit="1" customWidth="1"/>
    <col min="8709" max="8710" width="16.28515625" style="482" bestFit="1" customWidth="1"/>
    <col min="8711" max="8711" width="17.7109375" style="482" customWidth="1"/>
    <col min="8712" max="8712" width="16.28515625" style="482" bestFit="1" customWidth="1"/>
    <col min="8713" max="8713" width="14.7109375" style="482" bestFit="1" customWidth="1"/>
    <col min="8714" max="8958" width="9.140625" style="482"/>
    <col min="8959" max="8959" width="8.42578125" style="482" customWidth="1"/>
    <col min="8960" max="8960" width="84.140625" style="482" customWidth="1"/>
    <col min="8961" max="8963" width="17.140625" style="482" customWidth="1"/>
    <col min="8964" max="8964" width="21.5703125" style="482" bestFit="1" customWidth="1"/>
    <col min="8965" max="8966" width="16.28515625" style="482" bestFit="1" customWidth="1"/>
    <col min="8967" max="8967" width="17.7109375" style="482" customWidth="1"/>
    <col min="8968" max="8968" width="16.28515625" style="482" bestFit="1" customWidth="1"/>
    <col min="8969" max="8969" width="14.7109375" style="482" bestFit="1" customWidth="1"/>
    <col min="8970" max="9214" width="9.140625" style="482"/>
    <col min="9215" max="9215" width="8.42578125" style="482" customWidth="1"/>
    <col min="9216" max="9216" width="84.140625" style="482" customWidth="1"/>
    <col min="9217" max="9219" width="17.140625" style="482" customWidth="1"/>
    <col min="9220" max="9220" width="21.5703125" style="482" bestFit="1" customWidth="1"/>
    <col min="9221" max="9222" width="16.28515625" style="482" bestFit="1" customWidth="1"/>
    <col min="9223" max="9223" width="17.7109375" style="482" customWidth="1"/>
    <col min="9224" max="9224" width="16.28515625" style="482" bestFit="1" customWidth="1"/>
    <col min="9225" max="9225" width="14.7109375" style="482" bestFit="1" customWidth="1"/>
    <col min="9226" max="9470" width="9.140625" style="482"/>
    <col min="9471" max="9471" width="8.42578125" style="482" customWidth="1"/>
    <col min="9472" max="9472" width="84.140625" style="482" customWidth="1"/>
    <col min="9473" max="9475" width="17.140625" style="482" customWidth="1"/>
    <col min="9476" max="9476" width="21.5703125" style="482" bestFit="1" customWidth="1"/>
    <col min="9477" max="9478" width="16.28515625" style="482" bestFit="1" customWidth="1"/>
    <col min="9479" max="9479" width="17.7109375" style="482" customWidth="1"/>
    <col min="9480" max="9480" width="16.28515625" style="482" bestFit="1" customWidth="1"/>
    <col min="9481" max="9481" width="14.7109375" style="482" bestFit="1" customWidth="1"/>
    <col min="9482" max="9726" width="9.140625" style="482"/>
    <col min="9727" max="9727" width="8.42578125" style="482" customWidth="1"/>
    <col min="9728" max="9728" width="84.140625" style="482" customWidth="1"/>
    <col min="9729" max="9731" width="17.140625" style="482" customWidth="1"/>
    <col min="9732" max="9732" width="21.5703125" style="482" bestFit="1" customWidth="1"/>
    <col min="9733" max="9734" width="16.28515625" style="482" bestFit="1" customWidth="1"/>
    <col min="9735" max="9735" width="17.7109375" style="482" customWidth="1"/>
    <col min="9736" max="9736" width="16.28515625" style="482" bestFit="1" customWidth="1"/>
    <col min="9737" max="9737" width="14.7109375" style="482" bestFit="1" customWidth="1"/>
    <col min="9738" max="9982" width="9.140625" style="482"/>
    <col min="9983" max="9983" width="8.42578125" style="482" customWidth="1"/>
    <col min="9984" max="9984" width="84.140625" style="482" customWidth="1"/>
    <col min="9985" max="9987" width="17.140625" style="482" customWidth="1"/>
    <col min="9988" max="9988" width="21.5703125" style="482" bestFit="1" customWidth="1"/>
    <col min="9989" max="9990" width="16.28515625" style="482" bestFit="1" customWidth="1"/>
    <col min="9991" max="9991" width="17.7109375" style="482" customWidth="1"/>
    <col min="9992" max="9992" width="16.28515625" style="482" bestFit="1" customWidth="1"/>
    <col min="9993" max="9993" width="14.7109375" style="482" bestFit="1" customWidth="1"/>
    <col min="9994" max="10238" width="9.140625" style="482"/>
    <col min="10239" max="10239" width="8.42578125" style="482" customWidth="1"/>
    <col min="10240" max="10240" width="84.140625" style="482" customWidth="1"/>
    <col min="10241" max="10243" width="17.140625" style="482" customWidth="1"/>
    <col min="10244" max="10244" width="21.5703125" style="482" bestFit="1" customWidth="1"/>
    <col min="10245" max="10246" width="16.28515625" style="482" bestFit="1" customWidth="1"/>
    <col min="10247" max="10247" width="17.7109375" style="482" customWidth="1"/>
    <col min="10248" max="10248" width="16.28515625" style="482" bestFit="1" customWidth="1"/>
    <col min="10249" max="10249" width="14.7109375" style="482" bestFit="1" customWidth="1"/>
    <col min="10250" max="10494" width="9.140625" style="482"/>
    <col min="10495" max="10495" width="8.42578125" style="482" customWidth="1"/>
    <col min="10496" max="10496" width="84.140625" style="482" customWidth="1"/>
    <col min="10497" max="10499" width="17.140625" style="482" customWidth="1"/>
    <col min="10500" max="10500" width="21.5703125" style="482" bestFit="1" customWidth="1"/>
    <col min="10501" max="10502" width="16.28515625" style="482" bestFit="1" customWidth="1"/>
    <col min="10503" max="10503" width="17.7109375" style="482" customWidth="1"/>
    <col min="10504" max="10504" width="16.28515625" style="482" bestFit="1" customWidth="1"/>
    <col min="10505" max="10505" width="14.7109375" style="482" bestFit="1" customWidth="1"/>
    <col min="10506" max="10750" width="9.140625" style="482"/>
    <col min="10751" max="10751" width="8.42578125" style="482" customWidth="1"/>
    <col min="10752" max="10752" width="84.140625" style="482" customWidth="1"/>
    <col min="10753" max="10755" width="17.140625" style="482" customWidth="1"/>
    <col min="10756" max="10756" width="21.5703125" style="482" bestFit="1" customWidth="1"/>
    <col min="10757" max="10758" width="16.28515625" style="482" bestFit="1" customWidth="1"/>
    <col min="10759" max="10759" width="17.7109375" style="482" customWidth="1"/>
    <col min="10760" max="10760" width="16.28515625" style="482" bestFit="1" customWidth="1"/>
    <col min="10761" max="10761" width="14.7109375" style="482" bestFit="1" customWidth="1"/>
    <col min="10762" max="11006" width="9.140625" style="482"/>
    <col min="11007" max="11007" width="8.42578125" style="482" customWidth="1"/>
    <col min="11008" max="11008" width="84.140625" style="482" customWidth="1"/>
    <col min="11009" max="11011" width="17.140625" style="482" customWidth="1"/>
    <col min="11012" max="11012" width="21.5703125" style="482" bestFit="1" customWidth="1"/>
    <col min="11013" max="11014" width="16.28515625" style="482" bestFit="1" customWidth="1"/>
    <col min="11015" max="11015" width="17.7109375" style="482" customWidth="1"/>
    <col min="11016" max="11016" width="16.28515625" style="482" bestFit="1" customWidth="1"/>
    <col min="11017" max="11017" width="14.7109375" style="482" bestFit="1" customWidth="1"/>
    <col min="11018" max="11262" width="9.140625" style="482"/>
    <col min="11263" max="11263" width="8.42578125" style="482" customWidth="1"/>
    <col min="11264" max="11264" width="84.140625" style="482" customWidth="1"/>
    <col min="11265" max="11267" width="17.140625" style="482" customWidth="1"/>
    <col min="11268" max="11268" width="21.5703125" style="482" bestFit="1" customWidth="1"/>
    <col min="11269" max="11270" width="16.28515625" style="482" bestFit="1" customWidth="1"/>
    <col min="11271" max="11271" width="17.7109375" style="482" customWidth="1"/>
    <col min="11272" max="11272" width="16.28515625" style="482" bestFit="1" customWidth="1"/>
    <col min="11273" max="11273" width="14.7109375" style="482" bestFit="1" customWidth="1"/>
    <col min="11274" max="11518" width="9.140625" style="482"/>
    <col min="11519" max="11519" width="8.42578125" style="482" customWidth="1"/>
    <col min="11520" max="11520" width="84.140625" style="482" customWidth="1"/>
    <col min="11521" max="11523" width="17.140625" style="482" customWidth="1"/>
    <col min="11524" max="11524" width="21.5703125" style="482" bestFit="1" customWidth="1"/>
    <col min="11525" max="11526" width="16.28515625" style="482" bestFit="1" customWidth="1"/>
    <col min="11527" max="11527" width="17.7109375" style="482" customWidth="1"/>
    <col min="11528" max="11528" width="16.28515625" style="482" bestFit="1" customWidth="1"/>
    <col min="11529" max="11529" width="14.7109375" style="482" bestFit="1" customWidth="1"/>
    <col min="11530" max="11774" width="9.140625" style="482"/>
    <col min="11775" max="11775" width="8.42578125" style="482" customWidth="1"/>
    <col min="11776" max="11776" width="84.140625" style="482" customWidth="1"/>
    <col min="11777" max="11779" width="17.140625" style="482" customWidth="1"/>
    <col min="11780" max="11780" width="21.5703125" style="482" bestFit="1" customWidth="1"/>
    <col min="11781" max="11782" width="16.28515625" style="482" bestFit="1" customWidth="1"/>
    <col min="11783" max="11783" width="17.7109375" style="482" customWidth="1"/>
    <col min="11784" max="11784" width="16.28515625" style="482" bestFit="1" customWidth="1"/>
    <col min="11785" max="11785" width="14.7109375" style="482" bestFit="1" customWidth="1"/>
    <col min="11786" max="12030" width="9.140625" style="482"/>
    <col min="12031" max="12031" width="8.42578125" style="482" customWidth="1"/>
    <col min="12032" max="12032" width="84.140625" style="482" customWidth="1"/>
    <col min="12033" max="12035" width="17.140625" style="482" customWidth="1"/>
    <col min="12036" max="12036" width="21.5703125" style="482" bestFit="1" customWidth="1"/>
    <col min="12037" max="12038" width="16.28515625" style="482" bestFit="1" customWidth="1"/>
    <col min="12039" max="12039" width="17.7109375" style="482" customWidth="1"/>
    <col min="12040" max="12040" width="16.28515625" style="482" bestFit="1" customWidth="1"/>
    <col min="12041" max="12041" width="14.7109375" style="482" bestFit="1" customWidth="1"/>
    <col min="12042" max="12286" width="9.140625" style="482"/>
    <col min="12287" max="12287" width="8.42578125" style="482" customWidth="1"/>
    <col min="12288" max="12288" width="84.140625" style="482" customWidth="1"/>
    <col min="12289" max="12291" width="17.140625" style="482" customWidth="1"/>
    <col min="12292" max="12292" width="21.5703125" style="482" bestFit="1" customWidth="1"/>
    <col min="12293" max="12294" width="16.28515625" style="482" bestFit="1" customWidth="1"/>
    <col min="12295" max="12295" width="17.7109375" style="482" customWidth="1"/>
    <col min="12296" max="12296" width="16.28515625" style="482" bestFit="1" customWidth="1"/>
    <col min="12297" max="12297" width="14.7109375" style="482" bestFit="1" customWidth="1"/>
    <col min="12298" max="12542" width="9.140625" style="482"/>
    <col min="12543" max="12543" width="8.42578125" style="482" customWidth="1"/>
    <col min="12544" max="12544" width="84.140625" style="482" customWidth="1"/>
    <col min="12545" max="12547" width="17.140625" style="482" customWidth="1"/>
    <col min="12548" max="12548" width="21.5703125" style="482" bestFit="1" customWidth="1"/>
    <col min="12549" max="12550" width="16.28515625" style="482" bestFit="1" customWidth="1"/>
    <col min="12551" max="12551" width="17.7109375" style="482" customWidth="1"/>
    <col min="12552" max="12552" width="16.28515625" style="482" bestFit="1" customWidth="1"/>
    <col min="12553" max="12553" width="14.7109375" style="482" bestFit="1" customWidth="1"/>
    <col min="12554" max="12798" width="9.140625" style="482"/>
    <col min="12799" max="12799" width="8.42578125" style="482" customWidth="1"/>
    <col min="12800" max="12800" width="84.140625" style="482" customWidth="1"/>
    <col min="12801" max="12803" width="17.140625" style="482" customWidth="1"/>
    <col min="12804" max="12804" width="21.5703125" style="482" bestFit="1" customWidth="1"/>
    <col min="12805" max="12806" width="16.28515625" style="482" bestFit="1" customWidth="1"/>
    <col min="12807" max="12807" width="17.7109375" style="482" customWidth="1"/>
    <col min="12808" max="12808" width="16.28515625" style="482" bestFit="1" customWidth="1"/>
    <col min="12809" max="12809" width="14.7109375" style="482" bestFit="1" customWidth="1"/>
    <col min="12810" max="13054" width="9.140625" style="482"/>
    <col min="13055" max="13055" width="8.42578125" style="482" customWidth="1"/>
    <col min="13056" max="13056" width="84.140625" style="482" customWidth="1"/>
    <col min="13057" max="13059" width="17.140625" style="482" customWidth="1"/>
    <col min="13060" max="13060" width="21.5703125" style="482" bestFit="1" customWidth="1"/>
    <col min="13061" max="13062" width="16.28515625" style="482" bestFit="1" customWidth="1"/>
    <col min="13063" max="13063" width="17.7109375" style="482" customWidth="1"/>
    <col min="13064" max="13064" width="16.28515625" style="482" bestFit="1" customWidth="1"/>
    <col min="13065" max="13065" width="14.7109375" style="482" bestFit="1" customWidth="1"/>
    <col min="13066" max="13310" width="9.140625" style="482"/>
    <col min="13311" max="13311" width="8.42578125" style="482" customWidth="1"/>
    <col min="13312" max="13312" width="84.140625" style="482" customWidth="1"/>
    <col min="13313" max="13315" width="17.140625" style="482" customWidth="1"/>
    <col min="13316" max="13316" width="21.5703125" style="482" bestFit="1" customWidth="1"/>
    <col min="13317" max="13318" width="16.28515625" style="482" bestFit="1" customWidth="1"/>
    <col min="13319" max="13319" width="17.7109375" style="482" customWidth="1"/>
    <col min="13320" max="13320" width="16.28515625" style="482" bestFit="1" customWidth="1"/>
    <col min="13321" max="13321" width="14.7109375" style="482" bestFit="1" customWidth="1"/>
    <col min="13322" max="13566" width="9.140625" style="482"/>
    <col min="13567" max="13567" width="8.42578125" style="482" customWidth="1"/>
    <col min="13568" max="13568" width="84.140625" style="482" customWidth="1"/>
    <col min="13569" max="13571" width="17.140625" style="482" customWidth="1"/>
    <col min="13572" max="13572" width="21.5703125" style="482" bestFit="1" customWidth="1"/>
    <col min="13573" max="13574" width="16.28515625" style="482" bestFit="1" customWidth="1"/>
    <col min="13575" max="13575" width="17.7109375" style="482" customWidth="1"/>
    <col min="13576" max="13576" width="16.28515625" style="482" bestFit="1" customWidth="1"/>
    <col min="13577" max="13577" width="14.7109375" style="482" bestFit="1" customWidth="1"/>
    <col min="13578" max="13822" width="9.140625" style="482"/>
    <col min="13823" max="13823" width="8.42578125" style="482" customWidth="1"/>
    <col min="13824" max="13824" width="84.140625" style="482" customWidth="1"/>
    <col min="13825" max="13827" width="17.140625" style="482" customWidth="1"/>
    <col min="13828" max="13828" width="21.5703125" style="482" bestFit="1" customWidth="1"/>
    <col min="13829" max="13830" width="16.28515625" style="482" bestFit="1" customWidth="1"/>
    <col min="13831" max="13831" width="17.7109375" style="482" customWidth="1"/>
    <col min="13832" max="13832" width="16.28515625" style="482" bestFit="1" customWidth="1"/>
    <col min="13833" max="13833" width="14.7109375" style="482" bestFit="1" customWidth="1"/>
    <col min="13834" max="14078" width="9.140625" style="482"/>
    <col min="14079" max="14079" width="8.42578125" style="482" customWidth="1"/>
    <col min="14080" max="14080" width="84.140625" style="482" customWidth="1"/>
    <col min="14081" max="14083" width="17.140625" style="482" customWidth="1"/>
    <col min="14084" max="14084" width="21.5703125" style="482" bestFit="1" customWidth="1"/>
    <col min="14085" max="14086" width="16.28515625" style="482" bestFit="1" customWidth="1"/>
    <col min="14087" max="14087" width="17.7109375" style="482" customWidth="1"/>
    <col min="14088" max="14088" width="16.28515625" style="482" bestFit="1" customWidth="1"/>
    <col min="14089" max="14089" width="14.7109375" style="482" bestFit="1" customWidth="1"/>
    <col min="14090" max="14334" width="9.140625" style="482"/>
    <col min="14335" max="14335" width="8.42578125" style="482" customWidth="1"/>
    <col min="14336" max="14336" width="84.140625" style="482" customWidth="1"/>
    <col min="14337" max="14339" width="17.140625" style="482" customWidth="1"/>
    <col min="14340" max="14340" width="21.5703125" style="482" bestFit="1" customWidth="1"/>
    <col min="14341" max="14342" width="16.28515625" style="482" bestFit="1" customWidth="1"/>
    <col min="14343" max="14343" width="17.7109375" style="482" customWidth="1"/>
    <col min="14344" max="14344" width="16.28515625" style="482" bestFit="1" customWidth="1"/>
    <col min="14345" max="14345" width="14.7109375" style="482" bestFit="1" customWidth="1"/>
    <col min="14346" max="14590" width="9.140625" style="482"/>
    <col min="14591" max="14591" width="8.42578125" style="482" customWidth="1"/>
    <col min="14592" max="14592" width="84.140625" style="482" customWidth="1"/>
    <col min="14593" max="14595" width="17.140625" style="482" customWidth="1"/>
    <col min="14596" max="14596" width="21.5703125" style="482" bestFit="1" customWidth="1"/>
    <col min="14597" max="14598" width="16.28515625" style="482" bestFit="1" customWidth="1"/>
    <col min="14599" max="14599" width="17.7109375" style="482" customWidth="1"/>
    <col min="14600" max="14600" width="16.28515625" style="482" bestFit="1" customWidth="1"/>
    <col min="14601" max="14601" width="14.7109375" style="482" bestFit="1" customWidth="1"/>
    <col min="14602" max="14846" width="9.140625" style="482"/>
    <col min="14847" max="14847" width="8.42578125" style="482" customWidth="1"/>
    <col min="14848" max="14848" width="84.140625" style="482" customWidth="1"/>
    <col min="14849" max="14851" width="17.140625" style="482" customWidth="1"/>
    <col min="14852" max="14852" width="21.5703125" style="482" bestFit="1" customWidth="1"/>
    <col min="14853" max="14854" width="16.28515625" style="482" bestFit="1" customWidth="1"/>
    <col min="14855" max="14855" width="17.7109375" style="482" customWidth="1"/>
    <col min="14856" max="14856" width="16.28515625" style="482" bestFit="1" customWidth="1"/>
    <col min="14857" max="14857" width="14.7109375" style="482" bestFit="1" customWidth="1"/>
    <col min="14858" max="15102" width="9.140625" style="482"/>
    <col min="15103" max="15103" width="8.42578125" style="482" customWidth="1"/>
    <col min="15104" max="15104" width="84.140625" style="482" customWidth="1"/>
    <col min="15105" max="15107" width="17.140625" style="482" customWidth="1"/>
    <col min="15108" max="15108" width="21.5703125" style="482" bestFit="1" customWidth="1"/>
    <col min="15109" max="15110" width="16.28515625" style="482" bestFit="1" customWidth="1"/>
    <col min="15111" max="15111" width="17.7109375" style="482" customWidth="1"/>
    <col min="15112" max="15112" width="16.28515625" style="482" bestFit="1" customWidth="1"/>
    <col min="15113" max="15113" width="14.7109375" style="482" bestFit="1" customWidth="1"/>
    <col min="15114" max="15358" width="9.140625" style="482"/>
    <col min="15359" max="15359" width="8.42578125" style="482" customWidth="1"/>
    <col min="15360" max="15360" width="84.140625" style="482" customWidth="1"/>
    <col min="15361" max="15363" width="17.140625" style="482" customWidth="1"/>
    <col min="15364" max="15364" width="21.5703125" style="482" bestFit="1" customWidth="1"/>
    <col min="15365" max="15366" width="16.28515625" style="482" bestFit="1" customWidth="1"/>
    <col min="15367" max="15367" width="17.7109375" style="482" customWidth="1"/>
    <col min="15368" max="15368" width="16.28515625" style="482" bestFit="1" customWidth="1"/>
    <col min="15369" max="15369" width="14.7109375" style="482" bestFit="1" customWidth="1"/>
    <col min="15370" max="15614" width="9.140625" style="482"/>
    <col min="15615" max="15615" width="8.42578125" style="482" customWidth="1"/>
    <col min="15616" max="15616" width="84.140625" style="482" customWidth="1"/>
    <col min="15617" max="15619" width="17.140625" style="482" customWidth="1"/>
    <col min="15620" max="15620" width="21.5703125" style="482" bestFit="1" customWidth="1"/>
    <col min="15621" max="15622" width="16.28515625" style="482" bestFit="1" customWidth="1"/>
    <col min="15623" max="15623" width="17.7109375" style="482" customWidth="1"/>
    <col min="15624" max="15624" width="16.28515625" style="482" bestFit="1" customWidth="1"/>
    <col min="15625" max="15625" width="14.7109375" style="482" bestFit="1" customWidth="1"/>
    <col min="15626" max="15870" width="9.140625" style="482"/>
    <col min="15871" max="15871" width="8.42578125" style="482" customWidth="1"/>
    <col min="15872" max="15872" width="84.140625" style="482" customWidth="1"/>
    <col min="15873" max="15875" width="17.140625" style="482" customWidth="1"/>
    <col min="15876" max="15876" width="21.5703125" style="482" bestFit="1" customWidth="1"/>
    <col min="15877" max="15878" width="16.28515625" style="482" bestFit="1" customWidth="1"/>
    <col min="15879" max="15879" width="17.7109375" style="482" customWidth="1"/>
    <col min="15880" max="15880" width="16.28515625" style="482" bestFit="1" customWidth="1"/>
    <col min="15881" max="15881" width="14.7109375" style="482" bestFit="1" customWidth="1"/>
    <col min="15882" max="16126" width="9.140625" style="482"/>
    <col min="16127" max="16127" width="8.42578125" style="482" customWidth="1"/>
    <col min="16128" max="16128" width="84.140625" style="482" customWidth="1"/>
    <col min="16129" max="16131" width="17.140625" style="482" customWidth="1"/>
    <col min="16132" max="16132" width="21.5703125" style="482" bestFit="1" customWidth="1"/>
    <col min="16133" max="16134" width="16.28515625" style="482" bestFit="1" customWidth="1"/>
    <col min="16135" max="16135" width="17.7109375" style="482" customWidth="1"/>
    <col min="16136" max="16136" width="16.28515625" style="482" bestFit="1" customWidth="1"/>
    <col min="16137" max="16137" width="14.7109375" style="482" bestFit="1" customWidth="1"/>
    <col min="16138" max="16384" width="9.140625" style="482"/>
  </cols>
  <sheetData>
    <row r="1" spans="1:29" s="464" customFormat="1" x14ac:dyDescent="0.25">
      <c r="A1" s="464" t="s">
        <v>132</v>
      </c>
      <c r="B1" s="465"/>
      <c r="C1" s="466" t="s">
        <v>539</v>
      </c>
      <c r="D1" s="467"/>
      <c r="E1" s="467"/>
    </row>
    <row r="2" spans="1:29" s="464" customFormat="1" x14ac:dyDescent="0.25">
      <c r="A2" s="468"/>
      <c r="B2" s="469"/>
      <c r="C2" s="467"/>
      <c r="D2" s="467"/>
      <c r="E2" s="467"/>
    </row>
    <row r="3" spans="1:29" s="464" customFormat="1" x14ac:dyDescent="0.25">
      <c r="A3" s="679" t="s">
        <v>540</v>
      </c>
      <c r="B3" s="679"/>
      <c r="C3" s="679"/>
      <c r="D3" s="467"/>
      <c r="E3" s="467"/>
    </row>
    <row r="4" spans="1:29" s="464" customFormat="1" x14ac:dyDescent="0.25">
      <c r="A4" s="680" t="s">
        <v>541</v>
      </c>
      <c r="B4" s="680"/>
      <c r="C4" s="680"/>
      <c r="D4" s="467"/>
      <c r="E4" s="467"/>
    </row>
    <row r="5" spans="1:29" s="464" customFormat="1" x14ac:dyDescent="0.25">
      <c r="A5" s="468"/>
      <c r="B5" s="468"/>
      <c r="C5" s="467"/>
      <c r="D5" s="467"/>
      <c r="E5" s="467"/>
    </row>
    <row r="6" spans="1:29" s="464" customFormat="1" ht="16.5" thickBot="1" x14ac:dyDescent="0.3">
      <c r="A6" s="468"/>
      <c r="B6" s="468"/>
      <c r="C6" s="467"/>
      <c r="D6" s="467"/>
      <c r="E6" s="467"/>
    </row>
    <row r="7" spans="1:29" s="464" customFormat="1" ht="44.25" customHeight="1" thickTop="1" thickBot="1" x14ac:dyDescent="0.3">
      <c r="A7" s="470" t="s">
        <v>529</v>
      </c>
      <c r="B7" s="394" t="s">
        <v>432</v>
      </c>
      <c r="C7" s="395" t="s">
        <v>55</v>
      </c>
    </row>
    <row r="8" spans="1:29" s="475" customFormat="1" ht="20.100000000000001" customHeight="1" thickTop="1" x14ac:dyDescent="0.25">
      <c r="A8" s="471" t="s">
        <v>22</v>
      </c>
      <c r="B8" s="472" t="s">
        <v>542</v>
      </c>
      <c r="C8" s="473"/>
      <c r="D8" s="474"/>
      <c r="E8" s="474"/>
      <c r="F8" s="474"/>
    </row>
    <row r="9" spans="1:29" s="475" customFormat="1" ht="20.100000000000001" customHeight="1" x14ac:dyDescent="0.25">
      <c r="A9" s="476"/>
      <c r="B9" s="477"/>
      <c r="C9" s="473"/>
      <c r="D9" s="474"/>
      <c r="E9" s="474"/>
      <c r="F9" s="474"/>
    </row>
    <row r="10" spans="1:29" ht="20.100000000000001" customHeight="1" x14ac:dyDescent="0.25">
      <c r="A10" s="478" t="s">
        <v>543</v>
      </c>
      <c r="B10" s="477" t="s">
        <v>544</v>
      </c>
      <c r="C10" s="479"/>
      <c r="D10" s="464"/>
      <c r="E10" s="480"/>
      <c r="F10" s="480"/>
      <c r="G10" s="481"/>
      <c r="H10" s="481"/>
      <c r="I10" s="481"/>
      <c r="J10" s="481"/>
      <c r="K10" s="481"/>
      <c r="L10" s="481"/>
      <c r="M10" s="481"/>
      <c r="N10" s="481"/>
      <c r="O10" s="481"/>
      <c r="P10" s="481"/>
      <c r="Q10" s="481"/>
      <c r="R10" s="481"/>
      <c r="S10" s="481"/>
      <c r="T10" s="481"/>
      <c r="U10" s="481"/>
      <c r="V10" s="481"/>
      <c r="W10" s="481"/>
      <c r="X10" s="481"/>
      <c r="Y10" s="481"/>
      <c r="Z10" s="481"/>
      <c r="AA10" s="481"/>
      <c r="AB10" s="481"/>
      <c r="AC10" s="481"/>
    </row>
    <row r="11" spans="1:29" ht="20.100000000000001" customHeight="1" x14ac:dyDescent="0.25">
      <c r="A11" s="483" t="s">
        <v>545</v>
      </c>
      <c r="B11" s="484" t="s">
        <v>546</v>
      </c>
      <c r="C11" s="317"/>
      <c r="D11" s="464"/>
      <c r="E11" s="480"/>
      <c r="F11" s="480"/>
      <c r="G11" s="481"/>
      <c r="H11" s="481"/>
      <c r="I11" s="481"/>
      <c r="J11" s="481"/>
      <c r="K11" s="481"/>
      <c r="L11" s="481"/>
      <c r="M11" s="481"/>
      <c r="N11" s="481"/>
      <c r="O11" s="481"/>
      <c r="P11" s="481"/>
      <c r="Q11" s="481"/>
      <c r="R11" s="481"/>
      <c r="S11" s="481"/>
      <c r="T11" s="481"/>
      <c r="U11" s="481"/>
      <c r="V11" s="481"/>
      <c r="W11" s="481"/>
      <c r="X11" s="481"/>
      <c r="Y11" s="481"/>
      <c r="Z11" s="481"/>
      <c r="AA11" s="481"/>
      <c r="AB11" s="481"/>
      <c r="AC11" s="481"/>
    </row>
    <row r="12" spans="1:29" ht="19.5" customHeight="1" x14ac:dyDescent="0.25">
      <c r="A12" s="483"/>
      <c r="B12" s="246" t="s">
        <v>547</v>
      </c>
      <c r="C12" s="317">
        <v>2347720</v>
      </c>
      <c r="D12" s="485"/>
      <c r="E12" s="480"/>
      <c r="F12" s="480"/>
      <c r="G12" s="481"/>
      <c r="H12" s="481"/>
      <c r="I12" s="481"/>
      <c r="J12" s="481"/>
      <c r="K12" s="481"/>
      <c r="L12" s="481"/>
      <c r="M12" s="481"/>
      <c r="N12" s="481"/>
      <c r="O12" s="481"/>
      <c r="P12" s="481"/>
      <c r="Q12" s="481"/>
      <c r="R12" s="481"/>
      <c r="S12" s="481"/>
      <c r="T12" s="481"/>
      <c r="U12" s="481"/>
      <c r="V12" s="481"/>
      <c r="W12" s="481"/>
      <c r="X12" s="481"/>
      <c r="Y12" s="481"/>
      <c r="Z12" s="481"/>
      <c r="AA12" s="481"/>
      <c r="AB12" s="481"/>
      <c r="AC12" s="481"/>
    </row>
    <row r="13" spans="1:29" ht="19.5" customHeight="1" x14ac:dyDescent="0.25">
      <c r="A13" s="483"/>
      <c r="B13" s="246" t="s">
        <v>548</v>
      </c>
      <c r="C13" s="317">
        <v>12800000</v>
      </c>
      <c r="D13" s="464"/>
      <c r="E13" s="480"/>
      <c r="F13" s="480"/>
      <c r="G13" s="481"/>
      <c r="H13" s="481"/>
      <c r="I13" s="481"/>
      <c r="J13" s="481"/>
      <c r="K13" s="481"/>
      <c r="L13" s="481"/>
      <c r="M13" s="481"/>
      <c r="N13" s="481"/>
      <c r="O13" s="481"/>
      <c r="P13" s="481"/>
      <c r="Q13" s="481"/>
      <c r="R13" s="481"/>
      <c r="S13" s="481"/>
      <c r="T13" s="481"/>
      <c r="U13" s="481"/>
      <c r="V13" s="481"/>
      <c r="W13" s="481"/>
      <c r="X13" s="481"/>
      <c r="Y13" s="481"/>
      <c r="Z13" s="481"/>
      <c r="AA13" s="481"/>
      <c r="AB13" s="481"/>
      <c r="AC13" s="481"/>
    </row>
    <row r="14" spans="1:29" ht="19.5" customHeight="1" x14ac:dyDescent="0.25">
      <c r="A14" s="483"/>
      <c r="B14" s="246" t="s">
        <v>549</v>
      </c>
      <c r="C14" s="317">
        <v>12265030</v>
      </c>
      <c r="D14" s="464"/>
      <c r="E14" s="480"/>
      <c r="F14" s="480"/>
      <c r="G14" s="481"/>
      <c r="H14" s="481"/>
      <c r="I14" s="481"/>
      <c r="J14" s="481"/>
      <c r="K14" s="481"/>
      <c r="L14" s="481"/>
      <c r="M14" s="481"/>
      <c r="N14" s="481"/>
      <c r="O14" s="481"/>
      <c r="P14" s="481"/>
      <c r="Q14" s="481"/>
      <c r="R14" s="481"/>
      <c r="S14" s="481"/>
      <c r="T14" s="481"/>
      <c r="U14" s="481"/>
      <c r="V14" s="481"/>
      <c r="W14" s="481"/>
      <c r="X14" s="481"/>
      <c r="Y14" s="481"/>
      <c r="Z14" s="481"/>
      <c r="AA14" s="481"/>
      <c r="AB14" s="481"/>
      <c r="AC14" s="481"/>
    </row>
    <row r="15" spans="1:29" ht="19.5" customHeight="1" x14ac:dyDescent="0.25">
      <c r="A15" s="483"/>
      <c r="B15" s="246"/>
      <c r="C15" s="317"/>
      <c r="D15" s="464"/>
      <c r="E15" s="480"/>
      <c r="F15" s="480"/>
      <c r="G15" s="481"/>
      <c r="H15" s="481"/>
      <c r="I15" s="481"/>
      <c r="J15" s="481"/>
      <c r="K15" s="481"/>
      <c r="L15" s="481"/>
      <c r="M15" s="481"/>
      <c r="N15" s="481"/>
      <c r="O15" s="481"/>
      <c r="P15" s="481"/>
      <c r="Q15" s="481"/>
      <c r="R15" s="481"/>
      <c r="S15" s="481"/>
      <c r="T15" s="481"/>
      <c r="U15" s="481"/>
      <c r="V15" s="481"/>
      <c r="W15" s="481"/>
      <c r="X15" s="481"/>
      <c r="Y15" s="481"/>
      <c r="Z15" s="481"/>
      <c r="AA15" s="481"/>
      <c r="AB15" s="481"/>
      <c r="AC15" s="481"/>
    </row>
    <row r="16" spans="1:29" ht="19.5" customHeight="1" x14ac:dyDescent="0.25">
      <c r="A16" s="483" t="s">
        <v>550</v>
      </c>
      <c r="B16" s="258" t="s">
        <v>551</v>
      </c>
      <c r="C16" s="317"/>
      <c r="D16" s="464"/>
      <c r="E16" s="480"/>
      <c r="F16" s="480"/>
      <c r="G16" s="481"/>
      <c r="H16" s="481"/>
      <c r="I16" s="481"/>
      <c r="J16" s="481"/>
      <c r="K16" s="481"/>
      <c r="L16" s="481"/>
      <c r="M16" s="481"/>
      <c r="N16" s="481"/>
      <c r="O16" s="481"/>
      <c r="P16" s="481"/>
      <c r="Q16" s="481"/>
      <c r="R16" s="481"/>
      <c r="S16" s="481"/>
      <c r="T16" s="481"/>
      <c r="U16" s="481"/>
      <c r="V16" s="481"/>
      <c r="W16" s="481"/>
      <c r="X16" s="481"/>
      <c r="Y16" s="481"/>
      <c r="Z16" s="481"/>
      <c r="AA16" s="481"/>
      <c r="AB16" s="481"/>
      <c r="AC16" s="481"/>
    </row>
    <row r="17" spans="1:29" ht="19.5" customHeight="1" x14ac:dyDescent="0.25">
      <c r="A17" s="486"/>
      <c r="B17" s="487" t="s">
        <v>552</v>
      </c>
      <c r="C17" s="317"/>
      <c r="D17" s="464"/>
      <c r="E17" s="480"/>
      <c r="F17" s="480"/>
      <c r="G17" s="481"/>
      <c r="H17" s="481"/>
      <c r="I17" s="481"/>
      <c r="J17" s="481"/>
      <c r="K17" s="481"/>
      <c r="L17" s="481"/>
      <c r="M17" s="481"/>
      <c r="N17" s="481"/>
      <c r="O17" s="481"/>
      <c r="P17" s="481"/>
      <c r="Q17" s="481"/>
      <c r="R17" s="481"/>
      <c r="S17" s="481"/>
      <c r="T17" s="481"/>
      <c r="U17" s="481"/>
      <c r="V17" s="481"/>
      <c r="W17" s="481"/>
      <c r="X17" s="481"/>
      <c r="Y17" s="481"/>
      <c r="Z17" s="481"/>
      <c r="AA17" s="481"/>
      <c r="AB17" s="481"/>
      <c r="AC17" s="481"/>
    </row>
    <row r="18" spans="1:29" ht="19.5" customHeight="1" x14ac:dyDescent="0.25">
      <c r="A18" s="486"/>
      <c r="B18" s="246" t="s">
        <v>553</v>
      </c>
      <c r="C18" s="317">
        <v>11094085</v>
      </c>
      <c r="D18" s="464"/>
      <c r="E18" s="480"/>
      <c r="F18" s="480"/>
      <c r="G18" s="481"/>
      <c r="H18" s="481"/>
      <c r="I18" s="481"/>
      <c r="J18" s="481"/>
      <c r="K18" s="481"/>
      <c r="L18" s="481"/>
      <c r="M18" s="481"/>
      <c r="N18" s="481"/>
      <c r="O18" s="481"/>
      <c r="P18" s="481"/>
      <c r="Q18" s="481"/>
      <c r="R18" s="481"/>
      <c r="S18" s="481"/>
      <c r="T18" s="481"/>
      <c r="U18" s="481"/>
      <c r="V18" s="481"/>
      <c r="W18" s="481"/>
      <c r="X18" s="481"/>
      <c r="Y18" s="481"/>
      <c r="Z18" s="481"/>
      <c r="AA18" s="481"/>
      <c r="AB18" s="481"/>
      <c r="AC18" s="481"/>
    </row>
    <row r="19" spans="1:29" ht="19.5" customHeight="1" x14ac:dyDescent="0.25">
      <c r="A19" s="486"/>
      <c r="B19" s="246" t="s">
        <v>554</v>
      </c>
      <c r="C19" s="317">
        <v>477000</v>
      </c>
      <c r="D19" s="464"/>
      <c r="E19" s="480"/>
      <c r="F19" s="480"/>
      <c r="G19" s="481"/>
      <c r="H19" s="481"/>
      <c r="I19" s="481"/>
      <c r="J19" s="481"/>
      <c r="K19" s="481"/>
      <c r="L19" s="481"/>
      <c r="M19" s="481"/>
      <c r="N19" s="481"/>
      <c r="O19" s="481"/>
      <c r="P19" s="481"/>
      <c r="Q19" s="481"/>
      <c r="R19" s="481"/>
      <c r="S19" s="481"/>
      <c r="T19" s="481"/>
      <c r="U19" s="481"/>
      <c r="V19" s="481"/>
      <c r="W19" s="481"/>
      <c r="X19" s="481"/>
      <c r="Y19" s="481"/>
      <c r="Z19" s="481"/>
      <c r="AA19" s="481"/>
      <c r="AB19" s="481"/>
      <c r="AC19" s="481"/>
    </row>
    <row r="20" spans="1:29" ht="19.5" customHeight="1" x14ac:dyDescent="0.25">
      <c r="A20" s="486"/>
      <c r="B20" s="246" t="s">
        <v>555</v>
      </c>
      <c r="C20" s="317">
        <v>7787132</v>
      </c>
      <c r="D20" s="464"/>
      <c r="E20" s="480"/>
      <c r="F20" s="480"/>
      <c r="G20" s="481"/>
      <c r="H20" s="481"/>
      <c r="I20" s="481"/>
      <c r="J20" s="481"/>
      <c r="K20" s="481"/>
      <c r="L20" s="481"/>
      <c r="M20" s="481"/>
      <c r="N20" s="481"/>
      <c r="O20" s="481"/>
      <c r="P20" s="481"/>
      <c r="Q20" s="481"/>
      <c r="R20" s="481"/>
      <c r="S20" s="481"/>
      <c r="T20" s="481"/>
      <c r="U20" s="481"/>
      <c r="V20" s="481"/>
      <c r="W20" s="481"/>
      <c r="X20" s="481"/>
      <c r="Y20" s="481"/>
      <c r="Z20" s="481"/>
      <c r="AA20" s="481"/>
      <c r="AB20" s="481"/>
      <c r="AC20" s="481"/>
    </row>
    <row r="21" spans="1:29" ht="19.5" customHeight="1" x14ac:dyDescent="0.25">
      <c r="A21" s="486"/>
      <c r="B21" s="246" t="s">
        <v>556</v>
      </c>
      <c r="C21" s="317">
        <v>15240000</v>
      </c>
      <c r="D21" s="464"/>
      <c r="E21" s="480"/>
      <c r="F21" s="480"/>
      <c r="G21" s="481"/>
      <c r="H21" s="481"/>
      <c r="I21" s="481"/>
      <c r="J21" s="481"/>
      <c r="K21" s="481"/>
      <c r="L21" s="481"/>
      <c r="M21" s="481"/>
      <c r="N21" s="481"/>
      <c r="O21" s="481"/>
      <c r="P21" s="481"/>
      <c r="Q21" s="481"/>
      <c r="R21" s="481"/>
      <c r="S21" s="481"/>
      <c r="T21" s="481"/>
      <c r="U21" s="481"/>
      <c r="V21" s="481"/>
      <c r="W21" s="481"/>
      <c r="X21" s="481"/>
      <c r="Y21" s="481"/>
      <c r="Z21" s="481"/>
      <c r="AA21" s="481"/>
      <c r="AB21" s="481"/>
      <c r="AC21" s="481"/>
    </row>
    <row r="22" spans="1:29" ht="19.5" customHeight="1" x14ac:dyDescent="0.25">
      <c r="A22" s="486"/>
      <c r="B22" s="246" t="s">
        <v>557</v>
      </c>
      <c r="C22" s="317">
        <v>3070860</v>
      </c>
      <c r="D22" s="464"/>
      <c r="E22" s="480"/>
      <c r="F22" s="480"/>
      <c r="G22" s="481"/>
      <c r="H22" s="481"/>
      <c r="I22" s="481"/>
      <c r="J22" s="481"/>
      <c r="K22" s="481"/>
      <c r="L22" s="481"/>
      <c r="M22" s="481"/>
      <c r="N22" s="481"/>
      <c r="O22" s="481"/>
      <c r="P22" s="481"/>
      <c r="Q22" s="481"/>
      <c r="R22" s="481"/>
      <c r="S22" s="481"/>
      <c r="T22" s="481"/>
      <c r="U22" s="481"/>
      <c r="V22" s="481"/>
      <c r="W22" s="481"/>
      <c r="X22" s="481"/>
      <c r="Y22" s="481"/>
      <c r="Z22" s="481"/>
      <c r="AA22" s="481"/>
      <c r="AB22" s="481"/>
      <c r="AC22" s="481"/>
    </row>
    <row r="23" spans="1:29" ht="19.5" customHeight="1" x14ac:dyDescent="0.25">
      <c r="A23" s="486"/>
      <c r="B23" s="246" t="s">
        <v>558</v>
      </c>
      <c r="C23" s="317">
        <v>34290000</v>
      </c>
      <c r="D23" s="464"/>
      <c r="E23" s="480"/>
      <c r="F23" s="480"/>
      <c r="G23" s="481"/>
      <c r="H23" s="481"/>
      <c r="I23" s="481"/>
      <c r="J23" s="481"/>
      <c r="K23" s="481"/>
      <c r="L23" s="481"/>
      <c r="M23" s="481"/>
      <c r="N23" s="481"/>
      <c r="O23" s="481"/>
      <c r="P23" s="481"/>
      <c r="Q23" s="481"/>
      <c r="R23" s="481"/>
      <c r="S23" s="481"/>
      <c r="T23" s="481"/>
      <c r="U23" s="481"/>
      <c r="V23" s="481"/>
      <c r="W23" s="481"/>
      <c r="X23" s="481"/>
      <c r="Y23" s="481"/>
      <c r="Z23" s="481"/>
      <c r="AA23" s="481"/>
      <c r="AB23" s="481"/>
      <c r="AC23" s="481"/>
    </row>
    <row r="24" spans="1:29" ht="19.5" customHeight="1" x14ac:dyDescent="0.25">
      <c r="A24" s="486"/>
      <c r="B24" s="246" t="s">
        <v>559</v>
      </c>
      <c r="C24" s="317">
        <v>15240000</v>
      </c>
      <c r="D24" s="464"/>
      <c r="E24" s="480"/>
      <c r="F24" s="480"/>
      <c r="G24" s="481"/>
      <c r="H24" s="481"/>
      <c r="I24" s="481"/>
      <c r="J24" s="481"/>
      <c r="K24" s="481"/>
      <c r="L24" s="481"/>
      <c r="M24" s="481"/>
      <c r="N24" s="481"/>
      <c r="O24" s="481"/>
      <c r="P24" s="481"/>
      <c r="Q24" s="481"/>
      <c r="R24" s="481"/>
      <c r="S24" s="481"/>
      <c r="T24" s="481"/>
      <c r="U24" s="481"/>
      <c r="V24" s="481"/>
      <c r="W24" s="481"/>
      <c r="X24" s="481"/>
      <c r="Y24" s="481"/>
      <c r="Z24" s="481"/>
      <c r="AA24" s="481"/>
      <c r="AB24" s="481"/>
      <c r="AC24" s="481"/>
    </row>
    <row r="25" spans="1:29" ht="19.5" customHeight="1" x14ac:dyDescent="0.25">
      <c r="A25" s="486"/>
      <c r="B25" s="246" t="s">
        <v>560</v>
      </c>
      <c r="C25" s="317">
        <v>1524000</v>
      </c>
      <c r="D25" s="464"/>
      <c r="E25" s="480"/>
      <c r="F25" s="480"/>
      <c r="G25" s="481"/>
      <c r="H25" s="481"/>
      <c r="I25" s="481"/>
      <c r="J25" s="481"/>
      <c r="K25" s="481"/>
      <c r="L25" s="481"/>
      <c r="M25" s="481"/>
      <c r="N25" s="481"/>
      <c r="O25" s="481"/>
      <c r="P25" s="481"/>
      <c r="Q25" s="481"/>
      <c r="R25" s="481"/>
      <c r="S25" s="481"/>
      <c r="T25" s="481"/>
      <c r="U25" s="481"/>
      <c r="V25" s="481"/>
      <c r="W25" s="481"/>
      <c r="X25" s="481"/>
      <c r="Y25" s="481"/>
      <c r="Z25" s="481"/>
      <c r="AA25" s="481"/>
      <c r="AB25" s="481"/>
      <c r="AC25" s="481"/>
    </row>
    <row r="26" spans="1:29" ht="19.5" customHeight="1" x14ac:dyDescent="0.25">
      <c r="A26" s="486"/>
      <c r="B26" s="246" t="s">
        <v>561</v>
      </c>
      <c r="C26" s="317">
        <v>18755650</v>
      </c>
      <c r="D26" s="464"/>
      <c r="E26" s="480"/>
      <c r="F26" s="480"/>
      <c r="G26" s="481"/>
      <c r="H26" s="481"/>
      <c r="I26" s="481"/>
      <c r="J26" s="481"/>
      <c r="K26" s="481"/>
      <c r="L26" s="481"/>
      <c r="M26" s="481"/>
      <c r="N26" s="481"/>
      <c r="O26" s="481"/>
      <c r="P26" s="481"/>
      <c r="Q26" s="481"/>
      <c r="R26" s="481"/>
      <c r="S26" s="481"/>
      <c r="T26" s="481"/>
      <c r="U26" s="481"/>
      <c r="V26" s="481"/>
      <c r="W26" s="481"/>
      <c r="X26" s="481"/>
      <c r="Y26" s="481"/>
      <c r="Z26" s="481"/>
      <c r="AA26" s="481"/>
      <c r="AB26" s="481"/>
      <c r="AC26" s="481"/>
    </row>
    <row r="27" spans="1:29" ht="19.5" customHeight="1" x14ac:dyDescent="0.25">
      <c r="A27" s="486"/>
      <c r="B27" s="246" t="s">
        <v>562</v>
      </c>
      <c r="C27" s="317">
        <v>88669685</v>
      </c>
      <c r="D27" s="464"/>
      <c r="E27" s="480"/>
      <c r="F27" s="480"/>
      <c r="G27" s="481"/>
      <c r="H27" s="481"/>
      <c r="I27" s="481"/>
      <c r="J27" s="481"/>
      <c r="K27" s="481"/>
      <c r="L27" s="481"/>
      <c r="M27" s="481"/>
      <c r="N27" s="481"/>
      <c r="O27" s="481"/>
      <c r="P27" s="481"/>
      <c r="Q27" s="481"/>
      <c r="R27" s="481"/>
      <c r="S27" s="481"/>
      <c r="T27" s="481"/>
      <c r="U27" s="481"/>
      <c r="V27" s="481"/>
      <c r="W27" s="481"/>
      <c r="X27" s="481"/>
      <c r="Y27" s="481"/>
      <c r="Z27" s="481"/>
      <c r="AA27" s="481"/>
      <c r="AB27" s="481"/>
      <c r="AC27" s="481"/>
    </row>
    <row r="28" spans="1:29" ht="19.5" customHeight="1" x14ac:dyDescent="0.25">
      <c r="A28" s="486"/>
      <c r="B28" s="488" t="s">
        <v>563</v>
      </c>
      <c r="C28" s="317">
        <v>1411455</v>
      </c>
      <c r="D28" s="464"/>
      <c r="E28" s="480"/>
      <c r="F28" s="480"/>
      <c r="G28" s="481"/>
      <c r="H28" s="481"/>
      <c r="I28" s="481"/>
      <c r="J28" s="481"/>
      <c r="K28" s="481"/>
      <c r="L28" s="481"/>
      <c r="M28" s="481"/>
      <c r="N28" s="481"/>
      <c r="O28" s="481"/>
      <c r="P28" s="481"/>
      <c r="Q28" s="481"/>
      <c r="R28" s="481"/>
      <c r="S28" s="481"/>
      <c r="T28" s="481"/>
      <c r="U28" s="481"/>
      <c r="V28" s="481"/>
      <c r="W28" s="481"/>
      <c r="X28" s="481"/>
      <c r="Y28" s="481"/>
      <c r="Z28" s="481"/>
      <c r="AA28" s="481"/>
      <c r="AB28" s="481"/>
      <c r="AC28" s="481"/>
    </row>
    <row r="29" spans="1:29" ht="19.5" customHeight="1" x14ac:dyDescent="0.25">
      <c r="A29" s="486"/>
      <c r="B29" s="488" t="s">
        <v>564</v>
      </c>
      <c r="C29" s="317">
        <v>598628</v>
      </c>
      <c r="D29" s="464"/>
      <c r="E29" s="480"/>
      <c r="F29" s="480"/>
      <c r="G29" s="481"/>
      <c r="H29" s="481"/>
      <c r="I29" s="481"/>
      <c r="J29" s="481"/>
      <c r="K29" s="481"/>
      <c r="L29" s="481"/>
      <c r="M29" s="481"/>
      <c r="N29" s="481"/>
      <c r="O29" s="481"/>
      <c r="P29" s="481"/>
      <c r="Q29" s="481"/>
      <c r="R29" s="481"/>
      <c r="S29" s="481"/>
      <c r="T29" s="481"/>
      <c r="U29" s="481"/>
      <c r="V29" s="481"/>
      <c r="W29" s="481"/>
      <c r="X29" s="481"/>
      <c r="Y29" s="481"/>
      <c r="Z29" s="481"/>
      <c r="AA29" s="481"/>
      <c r="AB29" s="481"/>
      <c r="AC29" s="481"/>
    </row>
    <row r="30" spans="1:29" ht="19.5" customHeight="1" x14ac:dyDescent="0.25">
      <c r="A30" s="486"/>
      <c r="B30" s="246"/>
      <c r="C30" s="317"/>
      <c r="D30" s="464"/>
      <c r="E30" s="480"/>
      <c r="F30" s="480"/>
      <c r="G30" s="481"/>
      <c r="H30" s="481"/>
      <c r="I30" s="481"/>
      <c r="J30" s="481"/>
      <c r="K30" s="481"/>
      <c r="L30" s="481"/>
      <c r="M30" s="481"/>
      <c r="N30" s="481"/>
      <c r="O30" s="481"/>
      <c r="P30" s="481"/>
      <c r="Q30" s="481"/>
      <c r="R30" s="481"/>
      <c r="S30" s="481"/>
      <c r="T30" s="481"/>
      <c r="U30" s="481"/>
      <c r="V30" s="481"/>
      <c r="W30" s="481"/>
      <c r="X30" s="481"/>
      <c r="Y30" s="481"/>
      <c r="Z30" s="481"/>
      <c r="AA30" s="481"/>
      <c r="AB30" s="481"/>
      <c r="AC30" s="481"/>
    </row>
    <row r="31" spans="1:29" ht="19.5" customHeight="1" x14ac:dyDescent="0.25">
      <c r="A31" s="489"/>
      <c r="B31" s="487" t="s">
        <v>565</v>
      </c>
      <c r="C31" s="317"/>
      <c r="D31" s="464"/>
      <c r="E31" s="464"/>
    </row>
    <row r="32" spans="1:29" ht="19.5" customHeight="1" x14ac:dyDescent="0.25">
      <c r="A32" s="489"/>
      <c r="B32" s="488" t="s">
        <v>566</v>
      </c>
      <c r="C32" s="317">
        <v>105754716</v>
      </c>
      <c r="D32" s="464"/>
      <c r="E32" s="490"/>
      <c r="F32" s="466"/>
    </row>
    <row r="33" spans="1:4" ht="19.5" customHeight="1" x14ac:dyDescent="0.25">
      <c r="A33" s="489"/>
      <c r="B33" s="250" t="s">
        <v>567</v>
      </c>
      <c r="C33" s="317">
        <v>108306030</v>
      </c>
    </row>
    <row r="34" spans="1:4" ht="19.5" customHeight="1" x14ac:dyDescent="0.25">
      <c r="A34" s="489"/>
      <c r="B34" s="250"/>
      <c r="C34" s="317"/>
    </row>
    <row r="35" spans="1:4" ht="19.5" customHeight="1" x14ac:dyDescent="0.25">
      <c r="A35" s="489"/>
      <c r="B35" s="491" t="s">
        <v>568</v>
      </c>
      <c r="C35" s="317"/>
    </row>
    <row r="36" spans="1:4" ht="19.5" customHeight="1" x14ac:dyDescent="0.25">
      <c r="A36" s="489"/>
      <c r="B36" s="488" t="s">
        <v>569</v>
      </c>
      <c r="C36" s="317">
        <v>39611300</v>
      </c>
    </row>
    <row r="37" spans="1:4" ht="19.5" customHeight="1" x14ac:dyDescent="0.25">
      <c r="A37" s="489"/>
      <c r="B37" s="488" t="s">
        <v>570</v>
      </c>
      <c r="C37" s="317">
        <v>11430000</v>
      </c>
    </row>
    <row r="38" spans="1:4" ht="19.5" customHeight="1" x14ac:dyDescent="0.25">
      <c r="A38" s="489"/>
      <c r="B38" s="492" t="s">
        <v>571</v>
      </c>
      <c r="C38" s="317">
        <v>2628900</v>
      </c>
      <c r="D38" s="464"/>
    </row>
    <row r="39" spans="1:4" ht="30.75" customHeight="1" x14ac:dyDescent="0.25">
      <c r="A39" s="489"/>
      <c r="B39" s="492" t="s">
        <v>572</v>
      </c>
      <c r="C39" s="317">
        <v>1320800</v>
      </c>
      <c r="D39" s="464"/>
    </row>
    <row r="40" spans="1:4" ht="19.5" customHeight="1" x14ac:dyDescent="0.25">
      <c r="A40" s="489"/>
      <c r="B40" s="492" t="s">
        <v>573</v>
      </c>
      <c r="C40" s="317">
        <v>3492500</v>
      </c>
      <c r="D40" s="464"/>
    </row>
    <row r="41" spans="1:4" ht="19.5" customHeight="1" x14ac:dyDescent="0.25">
      <c r="A41" s="489"/>
      <c r="B41" s="492"/>
      <c r="C41" s="317"/>
      <c r="D41" s="493"/>
    </row>
    <row r="42" spans="1:4" ht="19.5" customHeight="1" x14ac:dyDescent="0.25">
      <c r="A42" s="489"/>
      <c r="B42" s="491" t="s">
        <v>574</v>
      </c>
      <c r="C42" s="317"/>
      <c r="D42" s="464"/>
    </row>
    <row r="43" spans="1:4" ht="19.5" customHeight="1" x14ac:dyDescent="0.25">
      <c r="A43" s="489"/>
      <c r="B43" s="494" t="s">
        <v>575</v>
      </c>
      <c r="C43" s="317">
        <v>23911967</v>
      </c>
    </row>
    <row r="44" spans="1:4" ht="19.5" customHeight="1" x14ac:dyDescent="0.25">
      <c r="A44" s="489"/>
      <c r="B44" s="495" t="s">
        <v>576</v>
      </c>
      <c r="C44" s="317">
        <v>8578247</v>
      </c>
    </row>
    <row r="45" spans="1:4" ht="19.5" customHeight="1" x14ac:dyDescent="0.25">
      <c r="A45" s="489"/>
      <c r="B45" s="495" t="s">
        <v>577</v>
      </c>
      <c r="C45" s="317">
        <v>7747000</v>
      </c>
    </row>
    <row r="46" spans="1:4" ht="19.5" customHeight="1" x14ac:dyDescent="0.25">
      <c r="A46" s="489"/>
      <c r="B46" s="492" t="s">
        <v>578</v>
      </c>
      <c r="C46" s="317">
        <v>7620000</v>
      </c>
    </row>
    <row r="47" spans="1:4" ht="19.5" customHeight="1" x14ac:dyDescent="0.25">
      <c r="A47" s="489"/>
      <c r="B47" s="494" t="s">
        <v>579</v>
      </c>
      <c r="C47" s="317">
        <v>7401243</v>
      </c>
    </row>
    <row r="48" spans="1:4" ht="19.5" customHeight="1" x14ac:dyDescent="0.25">
      <c r="A48" s="489"/>
      <c r="B48" s="494" t="s">
        <v>580</v>
      </c>
      <c r="C48" s="317">
        <v>1270000</v>
      </c>
    </row>
    <row r="49" spans="1:5" ht="19.5" customHeight="1" x14ac:dyDescent="0.25">
      <c r="A49" s="489"/>
      <c r="B49" s="494" t="s">
        <v>581</v>
      </c>
      <c r="C49" s="317">
        <v>127000</v>
      </c>
    </row>
    <row r="50" spans="1:5" ht="19.5" customHeight="1" x14ac:dyDescent="0.25">
      <c r="A50" s="489"/>
      <c r="B50" s="494" t="s">
        <v>582</v>
      </c>
      <c r="C50" s="317">
        <v>48261683</v>
      </c>
    </row>
    <row r="51" spans="1:5" ht="19.5" customHeight="1" x14ac:dyDescent="0.25">
      <c r="A51" s="489"/>
      <c r="B51" s="488" t="s">
        <v>583</v>
      </c>
      <c r="C51" s="317">
        <v>160375</v>
      </c>
    </row>
    <row r="52" spans="1:5" ht="19.5" customHeight="1" x14ac:dyDescent="0.25">
      <c r="A52" s="489"/>
      <c r="B52" s="494"/>
      <c r="C52" s="317"/>
    </row>
    <row r="53" spans="1:5" ht="19.5" customHeight="1" x14ac:dyDescent="0.25">
      <c r="A53" s="489"/>
      <c r="B53" s="487" t="s">
        <v>584</v>
      </c>
      <c r="C53" s="317"/>
    </row>
    <row r="54" spans="1:5" ht="19.5" customHeight="1" x14ac:dyDescent="0.25">
      <c r="A54" s="489"/>
      <c r="B54" s="492" t="s">
        <v>585</v>
      </c>
      <c r="C54" s="317">
        <v>43046687</v>
      </c>
    </row>
    <row r="55" spans="1:5" ht="19.5" customHeight="1" x14ac:dyDescent="0.25">
      <c r="A55" s="489"/>
      <c r="B55" s="496" t="s">
        <v>586</v>
      </c>
      <c r="C55" s="317">
        <v>312420</v>
      </c>
    </row>
    <row r="56" spans="1:5" ht="19.5" customHeight="1" x14ac:dyDescent="0.25">
      <c r="A56" s="489"/>
      <c r="B56" s="494" t="s">
        <v>587</v>
      </c>
      <c r="C56" s="317">
        <v>70000000</v>
      </c>
    </row>
    <row r="57" spans="1:5" ht="19.5" customHeight="1" x14ac:dyDescent="0.25">
      <c r="A57" s="489"/>
      <c r="B57" s="494" t="s">
        <v>588</v>
      </c>
      <c r="C57" s="317">
        <v>31750000</v>
      </c>
    </row>
    <row r="58" spans="1:5" ht="19.5" customHeight="1" x14ac:dyDescent="0.25">
      <c r="A58" s="489"/>
      <c r="B58" s="492" t="s">
        <v>589</v>
      </c>
      <c r="C58" s="317">
        <v>5392484</v>
      </c>
    </row>
    <row r="59" spans="1:5" ht="19.5" customHeight="1" x14ac:dyDescent="0.25">
      <c r="A59" s="483"/>
      <c r="B59" s="492" t="s">
        <v>590</v>
      </c>
      <c r="C59" s="317">
        <v>73725040</v>
      </c>
      <c r="D59" s="485"/>
      <c r="E59" s="464"/>
    </row>
    <row r="60" spans="1:5" ht="19.5" customHeight="1" x14ac:dyDescent="0.25">
      <c r="A60" s="483"/>
      <c r="B60" s="492" t="s">
        <v>591</v>
      </c>
      <c r="C60" s="317">
        <v>61957395</v>
      </c>
      <c r="D60" s="485"/>
      <c r="E60" s="464"/>
    </row>
    <row r="61" spans="1:5" ht="19.5" customHeight="1" x14ac:dyDescent="0.25">
      <c r="A61" s="483"/>
      <c r="B61" s="496" t="s">
        <v>592</v>
      </c>
      <c r="C61" s="317">
        <v>118450</v>
      </c>
      <c r="D61" s="485"/>
      <c r="E61" s="464"/>
    </row>
    <row r="62" spans="1:5" ht="19.5" customHeight="1" x14ac:dyDescent="0.25">
      <c r="A62" s="483"/>
      <c r="B62" s="496" t="s">
        <v>593</v>
      </c>
      <c r="C62" s="317">
        <v>2475907</v>
      </c>
      <c r="D62" s="485"/>
      <c r="E62" s="464"/>
    </row>
    <row r="63" spans="1:5" ht="19.5" customHeight="1" x14ac:dyDescent="0.25">
      <c r="A63" s="489"/>
      <c r="B63" s="492"/>
      <c r="C63" s="317"/>
    </row>
    <row r="64" spans="1:5" ht="19.5" customHeight="1" x14ac:dyDescent="0.25">
      <c r="A64" s="489"/>
      <c r="B64" s="487" t="s">
        <v>594</v>
      </c>
      <c r="C64" s="317"/>
    </row>
    <row r="65" spans="1:3" ht="19.5" customHeight="1" x14ac:dyDescent="0.25">
      <c r="A65" s="489"/>
      <c r="B65" s="492" t="s">
        <v>595</v>
      </c>
      <c r="C65" s="317">
        <v>5400000</v>
      </c>
    </row>
    <row r="66" spans="1:3" ht="19.5" customHeight="1" x14ac:dyDescent="0.25">
      <c r="A66" s="489"/>
      <c r="B66" s="492" t="s">
        <v>596</v>
      </c>
      <c r="C66" s="317">
        <v>3810000</v>
      </c>
    </row>
    <row r="67" spans="1:3" ht="19.5" customHeight="1" x14ac:dyDescent="0.25">
      <c r="A67" s="489"/>
      <c r="B67" s="492" t="s">
        <v>597</v>
      </c>
      <c r="C67" s="317">
        <v>286450600</v>
      </c>
    </row>
    <row r="68" spans="1:3" ht="19.5" customHeight="1" x14ac:dyDescent="0.25">
      <c r="A68" s="489"/>
      <c r="B68" s="492" t="s">
        <v>598</v>
      </c>
      <c r="C68" s="317">
        <v>6985000</v>
      </c>
    </row>
    <row r="69" spans="1:3" ht="19.5" customHeight="1" x14ac:dyDescent="0.25">
      <c r="A69" s="489"/>
      <c r="B69" s="492"/>
      <c r="C69" s="317"/>
    </row>
    <row r="70" spans="1:3" ht="19.5" customHeight="1" x14ac:dyDescent="0.25">
      <c r="A70" s="489"/>
      <c r="B70" s="487" t="s">
        <v>599</v>
      </c>
      <c r="C70" s="317"/>
    </row>
    <row r="71" spans="1:3" ht="19.5" customHeight="1" x14ac:dyDescent="0.25">
      <c r="A71" s="489"/>
      <c r="B71" s="496" t="s">
        <v>600</v>
      </c>
      <c r="C71" s="317">
        <v>38572904</v>
      </c>
    </row>
    <row r="72" spans="1:3" ht="19.5" customHeight="1" x14ac:dyDescent="0.25">
      <c r="A72" s="489"/>
      <c r="B72" s="496" t="s">
        <v>601</v>
      </c>
      <c r="C72" s="317">
        <v>35927022</v>
      </c>
    </row>
    <row r="73" spans="1:3" ht="19.5" customHeight="1" x14ac:dyDescent="0.25">
      <c r="A73" s="489"/>
      <c r="B73" s="494" t="s">
        <v>602</v>
      </c>
      <c r="C73" s="317">
        <v>32484319</v>
      </c>
    </row>
    <row r="74" spans="1:3" ht="19.5" customHeight="1" x14ac:dyDescent="0.25">
      <c r="A74" s="489"/>
      <c r="B74" s="494" t="s">
        <v>603</v>
      </c>
      <c r="C74" s="317">
        <v>698500</v>
      </c>
    </row>
    <row r="75" spans="1:3" ht="19.5" customHeight="1" x14ac:dyDescent="0.25">
      <c r="A75" s="489"/>
      <c r="B75" s="494" t="s">
        <v>604</v>
      </c>
      <c r="C75" s="317">
        <v>2248008</v>
      </c>
    </row>
    <row r="76" spans="1:3" ht="19.5" customHeight="1" x14ac:dyDescent="0.25">
      <c r="A76" s="489"/>
      <c r="B76" s="494" t="s">
        <v>605</v>
      </c>
      <c r="C76" s="317">
        <v>3584457</v>
      </c>
    </row>
    <row r="77" spans="1:3" ht="19.5" customHeight="1" x14ac:dyDescent="0.25">
      <c r="A77" s="489"/>
      <c r="B77" s="494" t="s">
        <v>606</v>
      </c>
      <c r="C77" s="317">
        <v>20171553</v>
      </c>
    </row>
    <row r="78" spans="1:3" ht="19.5" customHeight="1" x14ac:dyDescent="0.25">
      <c r="A78" s="489"/>
      <c r="B78" s="492" t="s">
        <v>607</v>
      </c>
      <c r="C78" s="317">
        <v>45694338</v>
      </c>
    </row>
    <row r="79" spans="1:3" ht="19.5" customHeight="1" x14ac:dyDescent="0.25">
      <c r="A79" s="489"/>
      <c r="B79" s="494" t="s">
        <v>608</v>
      </c>
      <c r="C79" s="497">
        <v>5000000</v>
      </c>
    </row>
    <row r="80" spans="1:3" ht="19.5" customHeight="1" x14ac:dyDescent="0.25">
      <c r="A80" s="489"/>
      <c r="B80" s="494" t="s">
        <v>609</v>
      </c>
      <c r="C80" s="497">
        <v>33254744</v>
      </c>
    </row>
    <row r="81" spans="1:3" ht="19.5" customHeight="1" x14ac:dyDescent="0.25">
      <c r="A81" s="489"/>
      <c r="B81" s="494" t="s">
        <v>610</v>
      </c>
      <c r="C81" s="497">
        <v>2540000</v>
      </c>
    </row>
    <row r="82" spans="1:3" ht="19.5" customHeight="1" x14ac:dyDescent="0.25">
      <c r="A82" s="489"/>
      <c r="B82" s="494" t="s">
        <v>611</v>
      </c>
      <c r="C82" s="497">
        <v>4000000</v>
      </c>
    </row>
    <row r="83" spans="1:3" ht="19.5" customHeight="1" x14ac:dyDescent="0.25">
      <c r="A83" s="489"/>
      <c r="B83" s="494" t="s">
        <v>612</v>
      </c>
      <c r="C83" s="497">
        <v>19074742</v>
      </c>
    </row>
    <row r="84" spans="1:3" ht="19.5" customHeight="1" x14ac:dyDescent="0.25">
      <c r="A84" s="489"/>
      <c r="B84" s="494" t="s">
        <v>613</v>
      </c>
      <c r="C84" s="497">
        <v>35567334</v>
      </c>
    </row>
    <row r="85" spans="1:3" ht="19.5" customHeight="1" x14ac:dyDescent="0.25">
      <c r="A85" s="489"/>
      <c r="B85" s="494" t="s">
        <v>614</v>
      </c>
      <c r="C85" s="497">
        <v>4000000</v>
      </c>
    </row>
    <row r="86" spans="1:3" ht="19.5" customHeight="1" x14ac:dyDescent="0.25">
      <c r="A86" s="489"/>
      <c r="B86" s="494" t="s">
        <v>615</v>
      </c>
      <c r="C86" s="497">
        <v>11000000</v>
      </c>
    </row>
    <row r="87" spans="1:3" ht="19.5" customHeight="1" x14ac:dyDescent="0.25">
      <c r="A87" s="489"/>
      <c r="B87" s="494" t="s">
        <v>616</v>
      </c>
      <c r="C87" s="497">
        <v>6820415</v>
      </c>
    </row>
    <row r="88" spans="1:3" ht="19.5" customHeight="1" x14ac:dyDescent="0.25">
      <c r="A88" s="489"/>
      <c r="B88" s="492" t="s">
        <v>617</v>
      </c>
      <c r="C88" s="497">
        <v>26667602</v>
      </c>
    </row>
    <row r="89" spans="1:3" ht="19.5" customHeight="1" x14ac:dyDescent="0.25">
      <c r="A89" s="489"/>
      <c r="B89" s="494" t="s">
        <v>618</v>
      </c>
      <c r="C89" s="497">
        <v>5000000</v>
      </c>
    </row>
    <row r="90" spans="1:3" ht="19.5" customHeight="1" x14ac:dyDescent="0.25">
      <c r="A90" s="489"/>
      <c r="B90" s="494" t="s">
        <v>619</v>
      </c>
      <c r="C90" s="497">
        <v>16437451</v>
      </c>
    </row>
    <row r="91" spans="1:3" ht="19.5" customHeight="1" x14ac:dyDescent="0.25">
      <c r="A91" s="489"/>
      <c r="B91" s="494" t="s">
        <v>620</v>
      </c>
      <c r="C91" s="497">
        <v>3000000</v>
      </c>
    </row>
    <row r="92" spans="1:3" ht="19.5" customHeight="1" x14ac:dyDescent="0.25">
      <c r="A92" s="489"/>
      <c r="B92" s="494" t="s">
        <v>621</v>
      </c>
      <c r="C92" s="497">
        <v>15000000</v>
      </c>
    </row>
    <row r="93" spans="1:3" ht="19.5" customHeight="1" x14ac:dyDescent="0.25">
      <c r="A93" s="489"/>
      <c r="B93" s="494" t="s">
        <v>622</v>
      </c>
      <c r="C93" s="497">
        <v>32130259</v>
      </c>
    </row>
    <row r="94" spans="1:3" ht="19.5" customHeight="1" x14ac:dyDescent="0.25">
      <c r="A94" s="489"/>
      <c r="B94" s="494" t="s">
        <v>623</v>
      </c>
      <c r="C94" s="497">
        <v>4000000</v>
      </c>
    </row>
    <row r="95" spans="1:3" ht="19.5" customHeight="1" x14ac:dyDescent="0.25">
      <c r="A95" s="489"/>
      <c r="B95" s="494" t="s">
        <v>624</v>
      </c>
      <c r="C95" s="497">
        <v>8000000</v>
      </c>
    </row>
    <row r="96" spans="1:3" ht="19.5" customHeight="1" x14ac:dyDescent="0.25">
      <c r="A96" s="489"/>
      <c r="B96" s="494" t="s">
        <v>625</v>
      </c>
      <c r="C96" s="497">
        <v>3000000</v>
      </c>
    </row>
    <row r="97" spans="1:3" ht="19.5" customHeight="1" x14ac:dyDescent="0.25">
      <c r="A97" s="489"/>
      <c r="B97" s="494" t="s">
        <v>626</v>
      </c>
      <c r="C97" s="497">
        <v>8000000</v>
      </c>
    </row>
    <row r="98" spans="1:3" ht="19.5" customHeight="1" x14ac:dyDescent="0.25">
      <c r="A98" s="489"/>
      <c r="B98" s="494" t="s">
        <v>627</v>
      </c>
      <c r="C98" s="497">
        <v>2000000</v>
      </c>
    </row>
    <row r="99" spans="1:3" ht="19.5" customHeight="1" x14ac:dyDescent="0.25">
      <c r="A99" s="489"/>
      <c r="B99" s="494" t="s">
        <v>628</v>
      </c>
      <c r="C99" s="497">
        <v>5000000</v>
      </c>
    </row>
    <row r="100" spans="1:3" ht="19.5" customHeight="1" x14ac:dyDescent="0.25">
      <c r="A100" s="489"/>
      <c r="B100" s="494" t="s">
        <v>629</v>
      </c>
      <c r="C100" s="497">
        <v>2000000</v>
      </c>
    </row>
    <row r="101" spans="1:3" ht="19.5" customHeight="1" x14ac:dyDescent="0.25">
      <c r="A101" s="489"/>
      <c r="B101" s="494" t="s">
        <v>630</v>
      </c>
      <c r="C101" s="497">
        <v>25000000</v>
      </c>
    </row>
    <row r="102" spans="1:3" ht="19.5" customHeight="1" x14ac:dyDescent="0.25">
      <c r="A102" s="489"/>
      <c r="B102" s="494" t="s">
        <v>631</v>
      </c>
      <c r="C102" s="497">
        <v>10000000</v>
      </c>
    </row>
    <row r="103" spans="1:3" ht="19.5" customHeight="1" x14ac:dyDescent="0.25">
      <c r="A103" s="489"/>
      <c r="B103" s="492" t="s">
        <v>632</v>
      </c>
      <c r="C103" s="497">
        <v>10160000</v>
      </c>
    </row>
    <row r="104" spans="1:3" ht="19.5" customHeight="1" x14ac:dyDescent="0.25">
      <c r="A104" s="489"/>
      <c r="B104" s="492" t="s">
        <v>633</v>
      </c>
      <c r="C104" s="497">
        <v>2256790</v>
      </c>
    </row>
    <row r="105" spans="1:3" ht="19.5" customHeight="1" x14ac:dyDescent="0.25">
      <c r="A105" s="489"/>
      <c r="B105" s="492" t="s">
        <v>634</v>
      </c>
      <c r="C105" s="497">
        <v>2246173</v>
      </c>
    </row>
    <row r="106" spans="1:3" ht="19.5" customHeight="1" x14ac:dyDescent="0.25">
      <c r="A106" s="489"/>
      <c r="B106" s="492"/>
      <c r="C106" s="497"/>
    </row>
    <row r="107" spans="1:3" ht="19.5" customHeight="1" x14ac:dyDescent="0.25">
      <c r="A107" s="478" t="s">
        <v>635</v>
      </c>
      <c r="B107" s="258" t="s">
        <v>636</v>
      </c>
      <c r="C107" s="317"/>
    </row>
    <row r="108" spans="1:3" ht="19.5" customHeight="1" x14ac:dyDescent="0.25">
      <c r="A108" s="489"/>
      <c r="B108" s="487" t="s">
        <v>637</v>
      </c>
      <c r="C108" s="317"/>
    </row>
    <row r="109" spans="1:3" ht="19.5" customHeight="1" x14ac:dyDescent="0.25">
      <c r="A109" s="489"/>
      <c r="B109" s="492" t="s">
        <v>638</v>
      </c>
      <c r="C109" s="317">
        <v>1993900</v>
      </c>
    </row>
    <row r="110" spans="1:3" ht="19.5" customHeight="1" x14ac:dyDescent="0.25">
      <c r="A110" s="489"/>
      <c r="B110" s="496" t="s">
        <v>639</v>
      </c>
      <c r="C110" s="317">
        <v>10378440</v>
      </c>
    </row>
    <row r="111" spans="1:3" ht="19.5" customHeight="1" x14ac:dyDescent="0.25">
      <c r="A111" s="489"/>
      <c r="B111" s="492" t="s">
        <v>640</v>
      </c>
      <c r="C111" s="317">
        <v>4142538</v>
      </c>
    </row>
    <row r="112" spans="1:3" ht="19.5" customHeight="1" x14ac:dyDescent="0.25">
      <c r="A112" s="489"/>
      <c r="B112" s="492" t="s">
        <v>641</v>
      </c>
      <c r="C112" s="317">
        <v>4142538</v>
      </c>
    </row>
    <row r="113" spans="1:5" ht="19.5" customHeight="1" x14ac:dyDescent="0.25">
      <c r="A113" s="489"/>
      <c r="B113" s="492" t="s">
        <v>642</v>
      </c>
      <c r="C113" s="317">
        <v>4064000</v>
      </c>
    </row>
    <row r="114" spans="1:5" ht="19.5" customHeight="1" x14ac:dyDescent="0.25">
      <c r="A114" s="489"/>
      <c r="B114" s="492" t="s">
        <v>643</v>
      </c>
      <c r="C114" s="317">
        <v>3556000</v>
      </c>
    </row>
    <row r="115" spans="1:5" ht="19.5" customHeight="1" x14ac:dyDescent="0.25">
      <c r="A115" s="489"/>
      <c r="B115" s="492" t="s">
        <v>644</v>
      </c>
      <c r="C115" s="317">
        <v>4572000</v>
      </c>
    </row>
    <row r="116" spans="1:5" ht="19.5" customHeight="1" x14ac:dyDescent="0.25">
      <c r="A116" s="489"/>
      <c r="B116" s="492" t="s">
        <v>645</v>
      </c>
      <c r="C116" s="317">
        <v>5842000</v>
      </c>
    </row>
    <row r="117" spans="1:5" ht="18.75" customHeight="1" x14ac:dyDescent="0.25">
      <c r="A117" s="489"/>
      <c r="B117" s="492" t="s">
        <v>646</v>
      </c>
      <c r="C117" s="317">
        <v>7511240</v>
      </c>
    </row>
    <row r="118" spans="1:5" ht="19.5" customHeight="1" x14ac:dyDescent="0.25">
      <c r="A118" s="489"/>
      <c r="B118" s="494" t="s">
        <v>647</v>
      </c>
      <c r="C118" s="317">
        <v>29740860</v>
      </c>
    </row>
    <row r="119" spans="1:5" ht="19.5" customHeight="1" x14ac:dyDescent="0.25">
      <c r="A119" s="489"/>
      <c r="B119" s="494" t="s">
        <v>648</v>
      </c>
      <c r="C119" s="317">
        <v>1397000</v>
      </c>
    </row>
    <row r="120" spans="1:5" ht="19.5" customHeight="1" x14ac:dyDescent="0.25">
      <c r="A120" s="489"/>
      <c r="B120" s="496"/>
      <c r="C120" s="317"/>
    </row>
    <row r="121" spans="1:5" ht="19.5" customHeight="1" x14ac:dyDescent="0.25">
      <c r="A121" s="483" t="s">
        <v>649</v>
      </c>
      <c r="B121" s="484" t="s">
        <v>650</v>
      </c>
      <c r="C121" s="317"/>
      <c r="D121" s="485"/>
      <c r="E121" s="464"/>
    </row>
    <row r="122" spans="1:5" ht="19.5" customHeight="1" x14ac:dyDescent="0.25">
      <c r="A122" s="483"/>
      <c r="B122" s="492" t="s">
        <v>651</v>
      </c>
      <c r="C122" s="317">
        <v>782683438</v>
      </c>
      <c r="D122" s="485"/>
      <c r="E122" s="464"/>
    </row>
    <row r="123" spans="1:5" ht="19.5" customHeight="1" x14ac:dyDescent="0.25">
      <c r="A123" s="483"/>
      <c r="B123" s="492" t="s">
        <v>652</v>
      </c>
      <c r="C123" s="317">
        <v>76200000</v>
      </c>
      <c r="D123" s="485"/>
      <c r="E123" s="464"/>
    </row>
    <row r="124" spans="1:5" ht="19.5" customHeight="1" x14ac:dyDescent="0.25">
      <c r="A124" s="483"/>
      <c r="B124" s="246" t="s">
        <v>653</v>
      </c>
      <c r="C124" s="317">
        <v>5080000</v>
      </c>
      <c r="D124" s="485"/>
      <c r="E124" s="464"/>
    </row>
    <row r="125" spans="1:5" ht="19.5" customHeight="1" x14ac:dyDescent="0.25">
      <c r="A125" s="483"/>
      <c r="B125" s="246" t="s">
        <v>654</v>
      </c>
      <c r="C125" s="317">
        <v>8928100</v>
      </c>
      <c r="D125" s="485"/>
      <c r="E125" s="464"/>
    </row>
    <row r="126" spans="1:5" ht="19.5" customHeight="1" x14ac:dyDescent="0.25">
      <c r="A126" s="483"/>
      <c r="B126" s="246" t="s">
        <v>655</v>
      </c>
      <c r="C126" s="317">
        <v>20784537</v>
      </c>
      <c r="D126" s="485"/>
      <c r="E126" s="464"/>
    </row>
    <row r="127" spans="1:5" ht="19.5" customHeight="1" x14ac:dyDescent="0.25">
      <c r="A127" s="483"/>
      <c r="B127" s="246" t="s">
        <v>656</v>
      </c>
      <c r="C127" s="317">
        <v>2196466</v>
      </c>
      <c r="D127" s="485"/>
      <c r="E127" s="464"/>
    </row>
    <row r="128" spans="1:5" ht="19.5" customHeight="1" x14ac:dyDescent="0.25">
      <c r="A128" s="483"/>
      <c r="B128" s="492" t="s">
        <v>657</v>
      </c>
      <c r="C128" s="317">
        <v>2000000</v>
      </c>
      <c r="D128" s="485"/>
      <c r="E128" s="464"/>
    </row>
    <row r="129" spans="1:5" ht="19.5" customHeight="1" x14ac:dyDescent="0.25">
      <c r="A129" s="483"/>
      <c r="B129" s="492" t="s">
        <v>658</v>
      </c>
      <c r="C129" s="317">
        <v>15459300</v>
      </c>
      <c r="D129" s="485"/>
      <c r="E129" s="464"/>
    </row>
    <row r="130" spans="1:5" ht="19.5" customHeight="1" x14ac:dyDescent="0.25">
      <c r="A130" s="483"/>
      <c r="B130" s="492" t="s">
        <v>659</v>
      </c>
      <c r="C130" s="317">
        <v>23124160</v>
      </c>
      <c r="D130" s="485"/>
      <c r="E130" s="464"/>
    </row>
    <row r="131" spans="1:5" ht="19.5" customHeight="1" x14ac:dyDescent="0.25">
      <c r="A131" s="483"/>
      <c r="B131" s="492" t="s">
        <v>660</v>
      </c>
      <c r="C131" s="317">
        <v>1201837</v>
      </c>
      <c r="D131" s="485"/>
      <c r="E131" s="464"/>
    </row>
    <row r="132" spans="1:5" ht="19.5" customHeight="1" x14ac:dyDescent="0.25">
      <c r="A132" s="483"/>
      <c r="B132" s="492"/>
      <c r="C132" s="317"/>
      <c r="D132" s="485"/>
      <c r="E132" s="464"/>
    </row>
    <row r="133" spans="1:5" ht="19.5" customHeight="1" x14ac:dyDescent="0.25">
      <c r="A133" s="483" t="s">
        <v>661</v>
      </c>
      <c r="B133" s="484" t="s">
        <v>319</v>
      </c>
      <c r="C133" s="317"/>
      <c r="D133" s="485"/>
      <c r="E133" s="464"/>
    </row>
    <row r="134" spans="1:5" ht="19.5" customHeight="1" x14ac:dyDescent="0.25">
      <c r="A134" s="483"/>
      <c r="B134" s="246" t="s">
        <v>662</v>
      </c>
      <c r="C134" s="317">
        <v>78442300</v>
      </c>
      <c r="D134" s="485"/>
      <c r="E134" s="464"/>
    </row>
    <row r="135" spans="1:5" ht="19.5" customHeight="1" x14ac:dyDescent="0.25">
      <c r="A135" s="483"/>
      <c r="B135" s="246"/>
      <c r="C135" s="317"/>
    </row>
    <row r="136" spans="1:5" ht="19.5" customHeight="1" x14ac:dyDescent="0.25">
      <c r="A136" s="483" t="s">
        <v>663</v>
      </c>
      <c r="B136" s="258" t="s">
        <v>664</v>
      </c>
      <c r="C136" s="317"/>
    </row>
    <row r="137" spans="1:5" ht="19.5" customHeight="1" x14ac:dyDescent="0.25">
      <c r="A137" s="483"/>
      <c r="B137" s="246" t="s">
        <v>665</v>
      </c>
      <c r="C137" s="317">
        <v>59032527</v>
      </c>
    </row>
    <row r="138" spans="1:5" ht="19.5" customHeight="1" x14ac:dyDescent="0.25">
      <c r="A138" s="483"/>
      <c r="B138" s="246"/>
      <c r="C138" s="317"/>
    </row>
    <row r="139" spans="1:5" ht="19.5" customHeight="1" x14ac:dyDescent="0.25">
      <c r="A139" s="478" t="s">
        <v>666</v>
      </c>
      <c r="B139" s="477" t="s">
        <v>388</v>
      </c>
      <c r="C139" s="317"/>
    </row>
    <row r="140" spans="1:5" ht="19.5" customHeight="1" x14ac:dyDescent="0.25">
      <c r="A140" s="478"/>
      <c r="B140" s="496" t="s">
        <v>667</v>
      </c>
      <c r="C140" s="317">
        <v>14593233</v>
      </c>
    </row>
    <row r="141" spans="1:5" ht="19.5" customHeight="1" x14ac:dyDescent="0.25">
      <c r="A141" s="478"/>
      <c r="B141" s="246" t="s">
        <v>668</v>
      </c>
      <c r="C141" s="317">
        <v>6101000</v>
      </c>
    </row>
    <row r="142" spans="1:5" ht="19.5" customHeight="1" x14ac:dyDescent="0.25">
      <c r="A142" s="478"/>
      <c r="B142" s="488" t="s">
        <v>669</v>
      </c>
      <c r="C142" s="317">
        <v>652280</v>
      </c>
    </row>
    <row r="143" spans="1:5" ht="19.5" customHeight="1" thickBot="1" x14ac:dyDescent="0.3">
      <c r="A143" s="478"/>
      <c r="B143" s="496"/>
      <c r="C143" s="317"/>
    </row>
    <row r="144" spans="1:5" ht="19.5" customHeight="1" thickTop="1" thickBot="1" x14ac:dyDescent="0.3">
      <c r="A144" s="498"/>
      <c r="B144" s="499" t="s">
        <v>670</v>
      </c>
      <c r="C144" s="500">
        <v>2848973294</v>
      </c>
    </row>
    <row r="145" spans="1:3" ht="16.5" thickTop="1" x14ac:dyDescent="0.25">
      <c r="A145" s="501"/>
      <c r="B145" s="502"/>
      <c r="C145" s="503"/>
    </row>
    <row r="146" spans="1:3" x14ac:dyDescent="0.25">
      <c r="A146" s="478" t="s">
        <v>34</v>
      </c>
      <c r="B146" s="504" t="s">
        <v>671</v>
      </c>
      <c r="C146" s="317"/>
    </row>
    <row r="147" spans="1:3" x14ac:dyDescent="0.25">
      <c r="A147" s="478"/>
      <c r="B147" s="504"/>
      <c r="C147" s="317"/>
    </row>
    <row r="148" spans="1:3" ht="19.5" customHeight="1" x14ac:dyDescent="0.25">
      <c r="A148" s="478" t="s">
        <v>543</v>
      </c>
      <c r="B148" s="477" t="s">
        <v>544</v>
      </c>
      <c r="C148" s="317"/>
    </row>
    <row r="149" spans="1:3" ht="19.5" customHeight="1" x14ac:dyDescent="0.25">
      <c r="A149" s="478"/>
      <c r="B149" s="477"/>
      <c r="C149" s="317"/>
    </row>
    <row r="150" spans="1:3" ht="19.5" customHeight="1" x14ac:dyDescent="0.25">
      <c r="A150" s="483" t="s">
        <v>545</v>
      </c>
      <c r="B150" s="484" t="s">
        <v>672</v>
      </c>
      <c r="C150" s="317"/>
    </row>
    <row r="151" spans="1:3" ht="19.5" customHeight="1" x14ac:dyDescent="0.25">
      <c r="A151" s="483"/>
      <c r="B151" s="494" t="s">
        <v>673</v>
      </c>
      <c r="C151" s="317">
        <v>20320000</v>
      </c>
    </row>
    <row r="152" spans="1:3" ht="19.5" customHeight="1" x14ac:dyDescent="0.25">
      <c r="A152" s="483"/>
      <c r="B152" s="494" t="s">
        <v>674</v>
      </c>
      <c r="C152" s="317">
        <v>9393555</v>
      </c>
    </row>
    <row r="153" spans="1:3" ht="19.5" customHeight="1" x14ac:dyDescent="0.25">
      <c r="A153" s="483"/>
      <c r="B153" s="494" t="s">
        <v>675</v>
      </c>
      <c r="C153" s="317">
        <v>2730500</v>
      </c>
    </row>
    <row r="154" spans="1:3" ht="19.5" customHeight="1" x14ac:dyDescent="0.25">
      <c r="A154" s="483"/>
      <c r="B154" s="246" t="s">
        <v>676</v>
      </c>
      <c r="C154" s="317">
        <v>5000000</v>
      </c>
    </row>
    <row r="155" spans="1:3" ht="19.5" customHeight="1" x14ac:dyDescent="0.25">
      <c r="A155" s="483"/>
      <c r="B155" s="492" t="s">
        <v>677</v>
      </c>
      <c r="C155" s="317">
        <v>19050000</v>
      </c>
    </row>
    <row r="156" spans="1:3" ht="19.5" customHeight="1" x14ac:dyDescent="0.25">
      <c r="A156" s="483"/>
      <c r="B156" s="492" t="s">
        <v>678</v>
      </c>
      <c r="C156" s="317">
        <v>38974473</v>
      </c>
    </row>
    <row r="157" spans="1:3" ht="19.5" customHeight="1" x14ac:dyDescent="0.25">
      <c r="A157" s="483"/>
      <c r="B157" s="492" t="s">
        <v>679</v>
      </c>
      <c r="C157" s="317">
        <v>15500195</v>
      </c>
    </row>
    <row r="158" spans="1:3" ht="19.5" customHeight="1" x14ac:dyDescent="0.25">
      <c r="A158" s="483"/>
      <c r="B158" s="492" t="s">
        <v>680</v>
      </c>
      <c r="C158" s="317">
        <v>83878651</v>
      </c>
    </row>
    <row r="159" spans="1:3" ht="19.5" customHeight="1" x14ac:dyDescent="0.25">
      <c r="A159" s="483"/>
      <c r="B159" s="492" t="s">
        <v>681</v>
      </c>
      <c r="C159" s="317">
        <v>86806355</v>
      </c>
    </row>
    <row r="160" spans="1:3" ht="19.5" customHeight="1" x14ac:dyDescent="0.25">
      <c r="A160" s="483"/>
      <c r="B160" s="492" t="s">
        <v>682</v>
      </c>
      <c r="C160" s="317">
        <v>10585054</v>
      </c>
    </row>
    <row r="161" spans="1:6" ht="19.5" customHeight="1" x14ac:dyDescent="0.25">
      <c r="A161" s="483"/>
      <c r="B161" s="492" t="s">
        <v>683</v>
      </c>
      <c r="C161" s="317">
        <v>80261814</v>
      </c>
    </row>
    <row r="162" spans="1:6" ht="19.5" customHeight="1" x14ac:dyDescent="0.25">
      <c r="A162" s="483"/>
      <c r="B162" s="492" t="s">
        <v>684</v>
      </c>
      <c r="C162" s="317">
        <v>17411700</v>
      </c>
    </row>
    <row r="163" spans="1:6" ht="19.5" customHeight="1" x14ac:dyDescent="0.25">
      <c r="A163" s="483"/>
      <c r="B163" s="492" t="s">
        <v>685</v>
      </c>
      <c r="C163" s="317">
        <v>1438152</v>
      </c>
    </row>
    <row r="164" spans="1:6" ht="19.5" customHeight="1" x14ac:dyDescent="0.25">
      <c r="A164" s="483"/>
      <c r="B164" s="492" t="s">
        <v>686</v>
      </c>
      <c r="C164" s="317">
        <v>40223870</v>
      </c>
    </row>
    <row r="165" spans="1:6" ht="19.5" customHeight="1" x14ac:dyDescent="0.25">
      <c r="A165" s="483"/>
      <c r="B165" s="488" t="s">
        <v>687</v>
      </c>
      <c r="C165" s="317">
        <v>1736245</v>
      </c>
    </row>
    <row r="166" spans="1:6" ht="19.5" customHeight="1" x14ac:dyDescent="0.25">
      <c r="A166" s="483"/>
      <c r="B166" s="488" t="s">
        <v>688</v>
      </c>
      <c r="C166" s="317">
        <v>291758</v>
      </c>
    </row>
    <row r="167" spans="1:6" ht="19.5" customHeight="1" x14ac:dyDescent="0.25">
      <c r="A167" s="483"/>
      <c r="B167" s="246" t="s">
        <v>689</v>
      </c>
      <c r="C167" s="317">
        <v>6215463</v>
      </c>
    </row>
    <row r="168" spans="1:6" ht="19.5" customHeight="1" x14ac:dyDescent="0.25">
      <c r="A168" s="483"/>
      <c r="B168" s="246"/>
      <c r="C168" s="317"/>
    </row>
    <row r="169" spans="1:6" ht="19.5" customHeight="1" x14ac:dyDescent="0.25">
      <c r="A169" s="483" t="s">
        <v>550</v>
      </c>
      <c r="B169" s="484" t="s">
        <v>690</v>
      </c>
      <c r="C169" s="317"/>
    </row>
    <row r="170" spans="1:6" ht="19.5" customHeight="1" x14ac:dyDescent="0.25">
      <c r="A170" s="483"/>
      <c r="B170" s="246" t="s">
        <v>691</v>
      </c>
      <c r="C170" s="317">
        <v>182300000</v>
      </c>
    </row>
    <row r="171" spans="1:6" ht="19.5" customHeight="1" x14ac:dyDescent="0.25">
      <c r="A171" s="505"/>
      <c r="B171" s="506" t="s">
        <v>692</v>
      </c>
      <c r="C171" s="317">
        <v>273014</v>
      </c>
    </row>
    <row r="172" spans="1:6" ht="19.5" customHeight="1" x14ac:dyDescent="0.25">
      <c r="A172" s="505"/>
      <c r="B172" s="506"/>
      <c r="C172" s="507"/>
    </row>
    <row r="173" spans="1:6" ht="19.5" customHeight="1" x14ac:dyDescent="0.25">
      <c r="A173" s="505"/>
      <c r="B173" s="508" t="s">
        <v>693</v>
      </c>
      <c r="C173" s="507"/>
    </row>
    <row r="174" spans="1:6" ht="19.5" customHeight="1" thickBot="1" x14ac:dyDescent="0.3">
      <c r="A174" s="478"/>
      <c r="B174" s="509" t="s">
        <v>694</v>
      </c>
      <c r="C174" s="317">
        <v>206770</v>
      </c>
    </row>
    <row r="175" spans="1:6" ht="19.5" customHeight="1" thickTop="1" thickBot="1" x14ac:dyDescent="0.3">
      <c r="A175" s="498"/>
      <c r="B175" s="499" t="s">
        <v>695</v>
      </c>
      <c r="C175" s="500">
        <v>622597569</v>
      </c>
      <c r="F175" s="467"/>
    </row>
    <row r="176" spans="1:6" ht="19.5" customHeight="1" thickTop="1" x14ac:dyDescent="0.25"/>
    <row r="177" ht="19.5" customHeight="1" x14ac:dyDescent="0.25"/>
    <row r="178" ht="19.5" customHeight="1" x14ac:dyDescent="0.25"/>
    <row r="179" ht="19.5" customHeight="1" x14ac:dyDescent="0.25"/>
  </sheetData>
  <mergeCells count="2">
    <mergeCell ref="A3:C3"/>
    <mergeCell ref="A4:C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headerFooter>
    <oddFooter>&amp;P. oldal, összesen: &amp;N</oddFooter>
  </headerFooter>
  <rowBreaks count="1" manualBreakCount="1">
    <brk id="41" max="2" man="1"/>
  </rowBreaks>
  <colBreaks count="1" manualBreakCount="1">
    <brk id="3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"/>
  <sheetViews>
    <sheetView tabSelected="1" view="pageBreakPreview" topLeftCell="B13" zoomScaleNormal="100" zoomScaleSheetLayoutView="100" workbookViewId="0">
      <selection activeCell="AE27" sqref="AE27"/>
    </sheetView>
  </sheetViews>
  <sheetFormatPr defaultColWidth="9.140625" defaultRowHeight="15.75" x14ac:dyDescent="0.25"/>
  <cols>
    <col min="1" max="1" width="64.28515625" style="513" bestFit="1" customWidth="1"/>
    <col min="2" max="5" width="12.140625" style="513" customWidth="1"/>
    <col min="6" max="248" width="9.140625" style="513"/>
    <col min="249" max="249" width="64.28515625" style="513" bestFit="1" customWidth="1"/>
    <col min="250" max="252" width="12.140625" style="513" customWidth="1"/>
    <col min="253" max="253" width="11.140625" style="513" customWidth="1"/>
    <col min="254" max="261" width="12.140625" style="513" customWidth="1"/>
    <col min="262" max="504" width="9.140625" style="513"/>
    <col min="505" max="505" width="64.28515625" style="513" bestFit="1" customWidth="1"/>
    <col min="506" max="508" width="12.140625" style="513" customWidth="1"/>
    <col min="509" max="509" width="11.140625" style="513" customWidth="1"/>
    <col min="510" max="517" width="12.140625" style="513" customWidth="1"/>
    <col min="518" max="760" width="9.140625" style="513"/>
    <col min="761" max="761" width="64.28515625" style="513" bestFit="1" customWidth="1"/>
    <col min="762" max="764" width="12.140625" style="513" customWidth="1"/>
    <col min="765" max="765" width="11.140625" style="513" customWidth="1"/>
    <col min="766" max="773" width="12.140625" style="513" customWidth="1"/>
    <col min="774" max="1016" width="9.140625" style="513"/>
    <col min="1017" max="1017" width="64.28515625" style="513" bestFit="1" customWidth="1"/>
    <col min="1018" max="1020" width="12.140625" style="513" customWidth="1"/>
    <col min="1021" max="1021" width="11.140625" style="513" customWidth="1"/>
    <col min="1022" max="1029" width="12.140625" style="513" customWidth="1"/>
    <col min="1030" max="1272" width="9.140625" style="513"/>
    <col min="1273" max="1273" width="64.28515625" style="513" bestFit="1" customWidth="1"/>
    <col min="1274" max="1276" width="12.140625" style="513" customWidth="1"/>
    <col min="1277" max="1277" width="11.140625" style="513" customWidth="1"/>
    <col min="1278" max="1285" width="12.140625" style="513" customWidth="1"/>
    <col min="1286" max="1528" width="9.140625" style="513"/>
    <col min="1529" max="1529" width="64.28515625" style="513" bestFit="1" customWidth="1"/>
    <col min="1530" max="1532" width="12.140625" style="513" customWidth="1"/>
    <col min="1533" max="1533" width="11.140625" style="513" customWidth="1"/>
    <col min="1534" max="1541" width="12.140625" style="513" customWidth="1"/>
    <col min="1542" max="1784" width="9.140625" style="513"/>
    <col min="1785" max="1785" width="64.28515625" style="513" bestFit="1" customWidth="1"/>
    <col min="1786" max="1788" width="12.140625" style="513" customWidth="1"/>
    <col min="1789" max="1789" width="11.140625" style="513" customWidth="1"/>
    <col min="1790" max="1797" width="12.140625" style="513" customWidth="1"/>
    <col min="1798" max="2040" width="9.140625" style="513"/>
    <col min="2041" max="2041" width="64.28515625" style="513" bestFit="1" customWidth="1"/>
    <col min="2042" max="2044" width="12.140625" style="513" customWidth="1"/>
    <col min="2045" max="2045" width="11.140625" style="513" customWidth="1"/>
    <col min="2046" max="2053" width="12.140625" style="513" customWidth="1"/>
    <col min="2054" max="2296" width="9.140625" style="513"/>
    <col min="2297" max="2297" width="64.28515625" style="513" bestFit="1" customWidth="1"/>
    <col min="2298" max="2300" width="12.140625" style="513" customWidth="1"/>
    <col min="2301" max="2301" width="11.140625" style="513" customWidth="1"/>
    <col min="2302" max="2309" width="12.140625" style="513" customWidth="1"/>
    <col min="2310" max="2552" width="9.140625" style="513"/>
    <col min="2553" max="2553" width="64.28515625" style="513" bestFit="1" customWidth="1"/>
    <col min="2554" max="2556" width="12.140625" style="513" customWidth="1"/>
    <col min="2557" max="2557" width="11.140625" style="513" customWidth="1"/>
    <col min="2558" max="2565" width="12.140625" style="513" customWidth="1"/>
    <col min="2566" max="2808" width="9.140625" style="513"/>
    <col min="2809" max="2809" width="64.28515625" style="513" bestFit="1" customWidth="1"/>
    <col min="2810" max="2812" width="12.140625" style="513" customWidth="1"/>
    <col min="2813" max="2813" width="11.140625" style="513" customWidth="1"/>
    <col min="2814" max="2821" width="12.140625" style="513" customWidth="1"/>
    <col min="2822" max="3064" width="9.140625" style="513"/>
    <col min="3065" max="3065" width="64.28515625" style="513" bestFit="1" customWidth="1"/>
    <col min="3066" max="3068" width="12.140625" style="513" customWidth="1"/>
    <col min="3069" max="3069" width="11.140625" style="513" customWidth="1"/>
    <col min="3070" max="3077" width="12.140625" style="513" customWidth="1"/>
    <col min="3078" max="3320" width="9.140625" style="513"/>
    <col min="3321" max="3321" width="64.28515625" style="513" bestFit="1" customWidth="1"/>
    <col min="3322" max="3324" width="12.140625" style="513" customWidth="1"/>
    <col min="3325" max="3325" width="11.140625" style="513" customWidth="1"/>
    <col min="3326" max="3333" width="12.140625" style="513" customWidth="1"/>
    <col min="3334" max="3576" width="9.140625" style="513"/>
    <col min="3577" max="3577" width="64.28515625" style="513" bestFit="1" customWidth="1"/>
    <col min="3578" max="3580" width="12.140625" style="513" customWidth="1"/>
    <col min="3581" max="3581" width="11.140625" style="513" customWidth="1"/>
    <col min="3582" max="3589" width="12.140625" style="513" customWidth="1"/>
    <col min="3590" max="3832" width="9.140625" style="513"/>
    <col min="3833" max="3833" width="64.28515625" style="513" bestFit="1" customWidth="1"/>
    <col min="3834" max="3836" width="12.140625" style="513" customWidth="1"/>
    <col min="3837" max="3837" width="11.140625" style="513" customWidth="1"/>
    <col min="3838" max="3845" width="12.140625" style="513" customWidth="1"/>
    <col min="3846" max="4088" width="9.140625" style="513"/>
    <col min="4089" max="4089" width="64.28515625" style="513" bestFit="1" customWidth="1"/>
    <col min="4090" max="4092" width="12.140625" style="513" customWidth="1"/>
    <col min="4093" max="4093" width="11.140625" style="513" customWidth="1"/>
    <col min="4094" max="4101" width="12.140625" style="513" customWidth="1"/>
    <col min="4102" max="4344" width="9.140625" style="513"/>
    <col min="4345" max="4345" width="64.28515625" style="513" bestFit="1" customWidth="1"/>
    <col min="4346" max="4348" width="12.140625" style="513" customWidth="1"/>
    <col min="4349" max="4349" width="11.140625" style="513" customWidth="1"/>
    <col min="4350" max="4357" width="12.140625" style="513" customWidth="1"/>
    <col min="4358" max="4600" width="9.140625" style="513"/>
    <col min="4601" max="4601" width="64.28515625" style="513" bestFit="1" customWidth="1"/>
    <col min="4602" max="4604" width="12.140625" style="513" customWidth="1"/>
    <col min="4605" max="4605" width="11.140625" style="513" customWidth="1"/>
    <col min="4606" max="4613" width="12.140625" style="513" customWidth="1"/>
    <col min="4614" max="4856" width="9.140625" style="513"/>
    <col min="4857" max="4857" width="64.28515625" style="513" bestFit="1" customWidth="1"/>
    <col min="4858" max="4860" width="12.140625" style="513" customWidth="1"/>
    <col min="4861" max="4861" width="11.140625" style="513" customWidth="1"/>
    <col min="4862" max="4869" width="12.140625" style="513" customWidth="1"/>
    <col min="4870" max="5112" width="9.140625" style="513"/>
    <col min="5113" max="5113" width="64.28515625" style="513" bestFit="1" customWidth="1"/>
    <col min="5114" max="5116" width="12.140625" style="513" customWidth="1"/>
    <col min="5117" max="5117" width="11.140625" style="513" customWidth="1"/>
    <col min="5118" max="5125" width="12.140625" style="513" customWidth="1"/>
    <col min="5126" max="5368" width="9.140625" style="513"/>
    <col min="5369" max="5369" width="64.28515625" style="513" bestFit="1" customWidth="1"/>
    <col min="5370" max="5372" width="12.140625" style="513" customWidth="1"/>
    <col min="5373" max="5373" width="11.140625" style="513" customWidth="1"/>
    <col min="5374" max="5381" width="12.140625" style="513" customWidth="1"/>
    <col min="5382" max="5624" width="9.140625" style="513"/>
    <col min="5625" max="5625" width="64.28515625" style="513" bestFit="1" customWidth="1"/>
    <col min="5626" max="5628" width="12.140625" style="513" customWidth="1"/>
    <col min="5629" max="5629" width="11.140625" style="513" customWidth="1"/>
    <col min="5630" max="5637" width="12.140625" style="513" customWidth="1"/>
    <col min="5638" max="5880" width="9.140625" style="513"/>
    <col min="5881" max="5881" width="64.28515625" style="513" bestFit="1" customWidth="1"/>
    <col min="5882" max="5884" width="12.140625" style="513" customWidth="1"/>
    <col min="5885" max="5885" width="11.140625" style="513" customWidth="1"/>
    <col min="5886" max="5893" width="12.140625" style="513" customWidth="1"/>
    <col min="5894" max="6136" width="9.140625" style="513"/>
    <col min="6137" max="6137" width="64.28515625" style="513" bestFit="1" customWidth="1"/>
    <col min="6138" max="6140" width="12.140625" style="513" customWidth="1"/>
    <col min="6141" max="6141" width="11.140625" style="513" customWidth="1"/>
    <col min="6142" max="6149" width="12.140625" style="513" customWidth="1"/>
    <col min="6150" max="6392" width="9.140625" style="513"/>
    <col min="6393" max="6393" width="64.28515625" style="513" bestFit="1" customWidth="1"/>
    <col min="6394" max="6396" width="12.140625" style="513" customWidth="1"/>
    <col min="6397" max="6397" width="11.140625" style="513" customWidth="1"/>
    <col min="6398" max="6405" width="12.140625" style="513" customWidth="1"/>
    <col min="6406" max="6648" width="9.140625" style="513"/>
    <col min="6649" max="6649" width="64.28515625" style="513" bestFit="1" customWidth="1"/>
    <col min="6650" max="6652" width="12.140625" style="513" customWidth="1"/>
    <col min="6653" max="6653" width="11.140625" style="513" customWidth="1"/>
    <col min="6654" max="6661" width="12.140625" style="513" customWidth="1"/>
    <col min="6662" max="6904" width="9.140625" style="513"/>
    <col min="6905" max="6905" width="64.28515625" style="513" bestFit="1" customWidth="1"/>
    <col min="6906" max="6908" width="12.140625" style="513" customWidth="1"/>
    <col min="6909" max="6909" width="11.140625" style="513" customWidth="1"/>
    <col min="6910" max="6917" width="12.140625" style="513" customWidth="1"/>
    <col min="6918" max="7160" width="9.140625" style="513"/>
    <col min="7161" max="7161" width="64.28515625" style="513" bestFit="1" customWidth="1"/>
    <col min="7162" max="7164" width="12.140625" style="513" customWidth="1"/>
    <col min="7165" max="7165" width="11.140625" style="513" customWidth="1"/>
    <col min="7166" max="7173" width="12.140625" style="513" customWidth="1"/>
    <col min="7174" max="7416" width="9.140625" style="513"/>
    <col min="7417" max="7417" width="64.28515625" style="513" bestFit="1" customWidth="1"/>
    <col min="7418" max="7420" width="12.140625" style="513" customWidth="1"/>
    <col min="7421" max="7421" width="11.140625" style="513" customWidth="1"/>
    <col min="7422" max="7429" width="12.140625" style="513" customWidth="1"/>
    <col min="7430" max="7672" width="9.140625" style="513"/>
    <col min="7673" max="7673" width="64.28515625" style="513" bestFit="1" customWidth="1"/>
    <col min="7674" max="7676" width="12.140625" style="513" customWidth="1"/>
    <col min="7677" max="7677" width="11.140625" style="513" customWidth="1"/>
    <col min="7678" max="7685" width="12.140625" style="513" customWidth="1"/>
    <col min="7686" max="7928" width="9.140625" style="513"/>
    <col min="7929" max="7929" width="64.28515625" style="513" bestFit="1" customWidth="1"/>
    <col min="7930" max="7932" width="12.140625" style="513" customWidth="1"/>
    <col min="7933" max="7933" width="11.140625" style="513" customWidth="1"/>
    <col min="7934" max="7941" width="12.140625" style="513" customWidth="1"/>
    <col min="7942" max="8184" width="9.140625" style="513"/>
    <col min="8185" max="8185" width="64.28515625" style="513" bestFit="1" customWidth="1"/>
    <col min="8186" max="8188" width="12.140625" style="513" customWidth="1"/>
    <col min="8189" max="8189" width="11.140625" style="513" customWidth="1"/>
    <col min="8190" max="8197" width="12.140625" style="513" customWidth="1"/>
    <col min="8198" max="8440" width="9.140625" style="513"/>
    <col min="8441" max="8441" width="64.28515625" style="513" bestFit="1" customWidth="1"/>
    <col min="8442" max="8444" width="12.140625" style="513" customWidth="1"/>
    <col min="8445" max="8445" width="11.140625" style="513" customWidth="1"/>
    <col min="8446" max="8453" width="12.140625" style="513" customWidth="1"/>
    <col min="8454" max="8696" width="9.140625" style="513"/>
    <col min="8697" max="8697" width="64.28515625" style="513" bestFit="1" customWidth="1"/>
    <col min="8698" max="8700" width="12.140625" style="513" customWidth="1"/>
    <col min="8701" max="8701" width="11.140625" style="513" customWidth="1"/>
    <col min="8702" max="8709" width="12.140625" style="513" customWidth="1"/>
    <col min="8710" max="8952" width="9.140625" style="513"/>
    <col min="8953" max="8953" width="64.28515625" style="513" bestFit="1" customWidth="1"/>
    <col min="8954" max="8956" width="12.140625" style="513" customWidth="1"/>
    <col min="8957" max="8957" width="11.140625" style="513" customWidth="1"/>
    <col min="8958" max="8965" width="12.140625" style="513" customWidth="1"/>
    <col min="8966" max="9208" width="9.140625" style="513"/>
    <col min="9209" max="9209" width="64.28515625" style="513" bestFit="1" customWidth="1"/>
    <col min="9210" max="9212" width="12.140625" style="513" customWidth="1"/>
    <col min="9213" max="9213" width="11.140625" style="513" customWidth="1"/>
    <col min="9214" max="9221" width="12.140625" style="513" customWidth="1"/>
    <col min="9222" max="9464" width="9.140625" style="513"/>
    <col min="9465" max="9465" width="64.28515625" style="513" bestFit="1" customWidth="1"/>
    <col min="9466" max="9468" width="12.140625" style="513" customWidth="1"/>
    <col min="9469" max="9469" width="11.140625" style="513" customWidth="1"/>
    <col min="9470" max="9477" width="12.140625" style="513" customWidth="1"/>
    <col min="9478" max="9720" width="9.140625" style="513"/>
    <col min="9721" max="9721" width="64.28515625" style="513" bestFit="1" customWidth="1"/>
    <col min="9722" max="9724" width="12.140625" style="513" customWidth="1"/>
    <col min="9725" max="9725" width="11.140625" style="513" customWidth="1"/>
    <col min="9726" max="9733" width="12.140625" style="513" customWidth="1"/>
    <col min="9734" max="9976" width="9.140625" style="513"/>
    <col min="9977" max="9977" width="64.28515625" style="513" bestFit="1" customWidth="1"/>
    <col min="9978" max="9980" width="12.140625" style="513" customWidth="1"/>
    <col min="9981" max="9981" width="11.140625" style="513" customWidth="1"/>
    <col min="9982" max="9989" width="12.140625" style="513" customWidth="1"/>
    <col min="9990" max="10232" width="9.140625" style="513"/>
    <col min="10233" max="10233" width="64.28515625" style="513" bestFit="1" customWidth="1"/>
    <col min="10234" max="10236" width="12.140625" style="513" customWidth="1"/>
    <col min="10237" max="10237" width="11.140625" style="513" customWidth="1"/>
    <col min="10238" max="10245" width="12.140625" style="513" customWidth="1"/>
    <col min="10246" max="10488" width="9.140625" style="513"/>
    <col min="10489" max="10489" width="64.28515625" style="513" bestFit="1" customWidth="1"/>
    <col min="10490" max="10492" width="12.140625" style="513" customWidth="1"/>
    <col min="10493" max="10493" width="11.140625" style="513" customWidth="1"/>
    <col min="10494" max="10501" width="12.140625" style="513" customWidth="1"/>
    <col min="10502" max="10744" width="9.140625" style="513"/>
    <col min="10745" max="10745" width="64.28515625" style="513" bestFit="1" customWidth="1"/>
    <col min="10746" max="10748" width="12.140625" style="513" customWidth="1"/>
    <col min="10749" max="10749" width="11.140625" style="513" customWidth="1"/>
    <col min="10750" max="10757" width="12.140625" style="513" customWidth="1"/>
    <col min="10758" max="11000" width="9.140625" style="513"/>
    <col min="11001" max="11001" width="64.28515625" style="513" bestFit="1" customWidth="1"/>
    <col min="11002" max="11004" width="12.140625" style="513" customWidth="1"/>
    <col min="11005" max="11005" width="11.140625" style="513" customWidth="1"/>
    <col min="11006" max="11013" width="12.140625" style="513" customWidth="1"/>
    <col min="11014" max="11256" width="9.140625" style="513"/>
    <col min="11257" max="11257" width="64.28515625" style="513" bestFit="1" customWidth="1"/>
    <col min="11258" max="11260" width="12.140625" style="513" customWidth="1"/>
    <col min="11261" max="11261" width="11.140625" style="513" customWidth="1"/>
    <col min="11262" max="11269" width="12.140625" style="513" customWidth="1"/>
    <col min="11270" max="11512" width="9.140625" style="513"/>
    <col min="11513" max="11513" width="64.28515625" style="513" bestFit="1" customWidth="1"/>
    <col min="11514" max="11516" width="12.140625" style="513" customWidth="1"/>
    <col min="11517" max="11517" width="11.140625" style="513" customWidth="1"/>
    <col min="11518" max="11525" width="12.140625" style="513" customWidth="1"/>
    <col min="11526" max="11768" width="9.140625" style="513"/>
    <col min="11769" max="11769" width="64.28515625" style="513" bestFit="1" customWidth="1"/>
    <col min="11770" max="11772" width="12.140625" style="513" customWidth="1"/>
    <col min="11773" max="11773" width="11.140625" style="513" customWidth="1"/>
    <col min="11774" max="11781" width="12.140625" style="513" customWidth="1"/>
    <col min="11782" max="12024" width="9.140625" style="513"/>
    <col min="12025" max="12025" width="64.28515625" style="513" bestFit="1" customWidth="1"/>
    <col min="12026" max="12028" width="12.140625" style="513" customWidth="1"/>
    <col min="12029" max="12029" width="11.140625" style="513" customWidth="1"/>
    <col min="12030" max="12037" width="12.140625" style="513" customWidth="1"/>
    <col min="12038" max="12280" width="9.140625" style="513"/>
    <col min="12281" max="12281" width="64.28515625" style="513" bestFit="1" customWidth="1"/>
    <col min="12282" max="12284" width="12.140625" style="513" customWidth="1"/>
    <col min="12285" max="12285" width="11.140625" style="513" customWidth="1"/>
    <col min="12286" max="12293" width="12.140625" style="513" customWidth="1"/>
    <col min="12294" max="12536" width="9.140625" style="513"/>
    <col min="12537" max="12537" width="64.28515625" style="513" bestFit="1" customWidth="1"/>
    <col min="12538" max="12540" width="12.140625" style="513" customWidth="1"/>
    <col min="12541" max="12541" width="11.140625" style="513" customWidth="1"/>
    <col min="12542" max="12549" width="12.140625" style="513" customWidth="1"/>
    <col min="12550" max="12792" width="9.140625" style="513"/>
    <col min="12793" max="12793" width="64.28515625" style="513" bestFit="1" customWidth="1"/>
    <col min="12794" max="12796" width="12.140625" style="513" customWidth="1"/>
    <col min="12797" max="12797" width="11.140625" style="513" customWidth="1"/>
    <col min="12798" max="12805" width="12.140625" style="513" customWidth="1"/>
    <col min="12806" max="13048" width="9.140625" style="513"/>
    <col min="13049" max="13049" width="64.28515625" style="513" bestFit="1" customWidth="1"/>
    <col min="13050" max="13052" width="12.140625" style="513" customWidth="1"/>
    <col min="13053" max="13053" width="11.140625" style="513" customWidth="1"/>
    <col min="13054" max="13061" width="12.140625" style="513" customWidth="1"/>
    <col min="13062" max="13304" width="9.140625" style="513"/>
    <col min="13305" max="13305" width="64.28515625" style="513" bestFit="1" customWidth="1"/>
    <col min="13306" max="13308" width="12.140625" style="513" customWidth="1"/>
    <col min="13309" max="13309" width="11.140625" style="513" customWidth="1"/>
    <col min="13310" max="13317" width="12.140625" style="513" customWidth="1"/>
    <col min="13318" max="13560" width="9.140625" style="513"/>
    <col min="13561" max="13561" width="64.28515625" style="513" bestFit="1" customWidth="1"/>
    <col min="13562" max="13564" width="12.140625" style="513" customWidth="1"/>
    <col min="13565" max="13565" width="11.140625" style="513" customWidth="1"/>
    <col min="13566" max="13573" width="12.140625" style="513" customWidth="1"/>
    <col min="13574" max="13816" width="9.140625" style="513"/>
    <col min="13817" max="13817" width="64.28515625" style="513" bestFit="1" customWidth="1"/>
    <col min="13818" max="13820" width="12.140625" style="513" customWidth="1"/>
    <col min="13821" max="13821" width="11.140625" style="513" customWidth="1"/>
    <col min="13822" max="13829" width="12.140625" style="513" customWidth="1"/>
    <col min="13830" max="14072" width="9.140625" style="513"/>
    <col min="14073" max="14073" width="64.28515625" style="513" bestFit="1" customWidth="1"/>
    <col min="14074" max="14076" width="12.140625" style="513" customWidth="1"/>
    <col min="14077" max="14077" width="11.140625" style="513" customWidth="1"/>
    <col min="14078" max="14085" width="12.140625" style="513" customWidth="1"/>
    <col min="14086" max="14328" width="9.140625" style="513"/>
    <col min="14329" max="14329" width="64.28515625" style="513" bestFit="1" customWidth="1"/>
    <col min="14330" max="14332" width="12.140625" style="513" customWidth="1"/>
    <col min="14333" max="14333" width="11.140625" style="513" customWidth="1"/>
    <col min="14334" max="14341" width="12.140625" style="513" customWidth="1"/>
    <col min="14342" max="14584" width="9.140625" style="513"/>
    <col min="14585" max="14585" width="64.28515625" style="513" bestFit="1" customWidth="1"/>
    <col min="14586" max="14588" width="12.140625" style="513" customWidth="1"/>
    <col min="14589" max="14589" width="11.140625" style="513" customWidth="1"/>
    <col min="14590" max="14597" width="12.140625" style="513" customWidth="1"/>
    <col min="14598" max="14840" width="9.140625" style="513"/>
    <col min="14841" max="14841" width="64.28515625" style="513" bestFit="1" customWidth="1"/>
    <col min="14842" max="14844" width="12.140625" style="513" customWidth="1"/>
    <col min="14845" max="14845" width="11.140625" style="513" customWidth="1"/>
    <col min="14846" max="14853" width="12.140625" style="513" customWidth="1"/>
    <col min="14854" max="15096" width="9.140625" style="513"/>
    <col min="15097" max="15097" width="64.28515625" style="513" bestFit="1" customWidth="1"/>
    <col min="15098" max="15100" width="12.140625" style="513" customWidth="1"/>
    <col min="15101" max="15101" width="11.140625" style="513" customWidth="1"/>
    <col min="15102" max="15109" width="12.140625" style="513" customWidth="1"/>
    <col min="15110" max="15352" width="9.140625" style="513"/>
    <col min="15353" max="15353" width="64.28515625" style="513" bestFit="1" customWidth="1"/>
    <col min="15354" max="15356" width="12.140625" style="513" customWidth="1"/>
    <col min="15357" max="15357" width="11.140625" style="513" customWidth="1"/>
    <col min="15358" max="15365" width="12.140625" style="513" customWidth="1"/>
    <col min="15366" max="15608" width="9.140625" style="513"/>
    <col min="15609" max="15609" width="64.28515625" style="513" bestFit="1" customWidth="1"/>
    <col min="15610" max="15612" width="12.140625" style="513" customWidth="1"/>
    <col min="15613" max="15613" width="11.140625" style="513" customWidth="1"/>
    <col min="15614" max="15621" width="12.140625" style="513" customWidth="1"/>
    <col min="15622" max="15864" width="9.140625" style="513"/>
    <col min="15865" max="15865" width="64.28515625" style="513" bestFit="1" customWidth="1"/>
    <col min="15866" max="15868" width="12.140625" style="513" customWidth="1"/>
    <col min="15869" max="15869" width="11.140625" style="513" customWidth="1"/>
    <col min="15870" max="15877" width="12.140625" style="513" customWidth="1"/>
    <col min="15878" max="16120" width="9.140625" style="513"/>
    <col min="16121" max="16121" width="64.28515625" style="513" bestFit="1" customWidth="1"/>
    <col min="16122" max="16124" width="12.140625" style="513" customWidth="1"/>
    <col min="16125" max="16125" width="11.140625" style="513" customWidth="1"/>
    <col min="16126" max="16133" width="12.140625" style="513" customWidth="1"/>
    <col min="16134" max="16384" width="9.140625" style="513"/>
  </cols>
  <sheetData>
    <row r="1" spans="1:5" x14ac:dyDescent="0.25">
      <c r="A1" s="513" t="s">
        <v>132</v>
      </c>
      <c r="E1" s="514" t="s">
        <v>696</v>
      </c>
    </row>
    <row r="3" spans="1:5" x14ac:dyDescent="0.25">
      <c r="A3" s="681" t="s">
        <v>697</v>
      </c>
      <c r="B3" s="681"/>
      <c r="C3" s="681"/>
      <c r="D3" s="681"/>
      <c r="E3" s="681"/>
    </row>
    <row r="4" spans="1:5" ht="16.5" thickBot="1" x14ac:dyDescent="0.3"/>
    <row r="5" spans="1:5" ht="42" customHeight="1" thickTop="1" x14ac:dyDescent="0.25">
      <c r="A5" s="682" t="s">
        <v>698</v>
      </c>
      <c r="B5" s="684" t="s">
        <v>741</v>
      </c>
      <c r="C5" s="684"/>
      <c r="D5" s="684"/>
      <c r="E5" s="685"/>
    </row>
    <row r="6" spans="1:5" ht="20.100000000000001" customHeight="1" x14ac:dyDescent="0.25">
      <c r="A6" s="683"/>
      <c r="B6" s="692" t="s">
        <v>699</v>
      </c>
      <c r="C6" s="693" t="s">
        <v>700</v>
      </c>
      <c r="D6" s="693"/>
      <c r="E6" s="694" t="s">
        <v>140</v>
      </c>
    </row>
    <row r="7" spans="1:5" ht="20.100000000000001" customHeight="1" x14ac:dyDescent="0.25">
      <c r="A7" s="683"/>
      <c r="B7" s="692"/>
      <c r="C7" s="693" t="s">
        <v>701</v>
      </c>
      <c r="D7" s="693" t="s">
        <v>702</v>
      </c>
      <c r="E7" s="694"/>
    </row>
    <row r="8" spans="1:5" ht="15" customHeight="1" x14ac:dyDescent="0.25">
      <c r="A8" s="683"/>
      <c r="B8" s="692"/>
      <c r="C8" s="693"/>
      <c r="D8" s="693"/>
      <c r="E8" s="694"/>
    </row>
    <row r="9" spans="1:5" s="515" customFormat="1" ht="20.100000000000001" customHeight="1" x14ac:dyDescent="0.25">
      <c r="A9" s="686" t="s">
        <v>703</v>
      </c>
      <c r="B9" s="687"/>
      <c r="C9" s="687"/>
      <c r="D9" s="687"/>
      <c r="E9" s="688"/>
    </row>
    <row r="10" spans="1:5" s="515" customFormat="1" ht="20.100000000000001" customHeight="1" x14ac:dyDescent="0.25">
      <c r="A10" s="516" t="s">
        <v>704</v>
      </c>
      <c r="B10" s="520">
        <v>1</v>
      </c>
      <c r="C10" s="518"/>
      <c r="D10" s="518"/>
      <c r="E10" s="519">
        <v>1</v>
      </c>
    </row>
    <row r="11" spans="1:5" s="515" customFormat="1" ht="20.100000000000001" customHeight="1" x14ac:dyDescent="0.25">
      <c r="A11" s="516" t="s">
        <v>705</v>
      </c>
      <c r="B11" s="520">
        <v>2</v>
      </c>
      <c r="C11" s="518"/>
      <c r="D11" s="518"/>
      <c r="E11" s="519">
        <v>2</v>
      </c>
    </row>
    <row r="12" spans="1:5" s="515" customFormat="1" ht="20.100000000000001" customHeight="1" x14ac:dyDescent="0.25">
      <c r="A12" s="516" t="s">
        <v>706</v>
      </c>
      <c r="B12" s="520">
        <v>1</v>
      </c>
      <c r="C12" s="518"/>
      <c r="D12" s="518"/>
      <c r="E12" s="519">
        <v>1</v>
      </c>
    </row>
    <row r="13" spans="1:5" s="515" customFormat="1" ht="20.100000000000001" customHeight="1" x14ac:dyDescent="0.25">
      <c r="A13" s="516" t="s">
        <v>707</v>
      </c>
      <c r="B13" s="521">
        <v>0</v>
      </c>
      <c r="C13" s="518"/>
      <c r="D13" s="518"/>
      <c r="E13" s="522">
        <v>0</v>
      </c>
    </row>
    <row r="14" spans="1:5" s="515" customFormat="1" ht="20.100000000000001" customHeight="1" x14ac:dyDescent="0.25">
      <c r="A14" s="516" t="s">
        <v>708</v>
      </c>
      <c r="B14" s="520">
        <v>8</v>
      </c>
      <c r="C14" s="523"/>
      <c r="D14" s="518"/>
      <c r="E14" s="519">
        <v>8</v>
      </c>
    </row>
    <row r="15" spans="1:5" s="515" customFormat="1" ht="20.100000000000001" customHeight="1" x14ac:dyDescent="0.25">
      <c r="A15" s="516" t="s">
        <v>709</v>
      </c>
      <c r="B15" s="520">
        <v>6</v>
      </c>
      <c r="C15" s="524"/>
      <c r="D15" s="518"/>
      <c r="E15" s="519">
        <v>6</v>
      </c>
    </row>
    <row r="16" spans="1:5" s="515" customFormat="1" ht="20.100000000000001" customHeight="1" x14ac:dyDescent="0.25">
      <c r="A16" s="525" t="s">
        <v>710</v>
      </c>
      <c r="B16" s="526">
        <v>18</v>
      </c>
      <c r="C16" s="528"/>
      <c r="D16" s="529"/>
      <c r="E16" s="527">
        <v>18</v>
      </c>
    </row>
    <row r="17" spans="1:5" s="515" customFormat="1" ht="20.100000000000001" customHeight="1" x14ac:dyDescent="0.25">
      <c r="A17" s="686" t="s">
        <v>711</v>
      </c>
      <c r="B17" s="687"/>
      <c r="C17" s="687"/>
      <c r="D17" s="687"/>
      <c r="E17" s="688"/>
    </row>
    <row r="18" spans="1:5" s="515" customFormat="1" ht="20.100000000000001" customHeight="1" x14ac:dyDescent="0.25">
      <c r="A18" s="530" t="s">
        <v>712</v>
      </c>
      <c r="B18" s="520">
        <v>1</v>
      </c>
      <c r="C18" s="518"/>
      <c r="D18" s="518"/>
      <c r="E18" s="531">
        <v>1</v>
      </c>
    </row>
    <row r="19" spans="1:5" s="515" customFormat="1" ht="20.100000000000001" customHeight="1" x14ac:dyDescent="0.25">
      <c r="A19" s="530" t="s">
        <v>713</v>
      </c>
      <c r="B19" s="520">
        <v>1</v>
      </c>
      <c r="C19" s="518"/>
      <c r="D19" s="518"/>
      <c r="E19" s="531">
        <v>1</v>
      </c>
    </row>
    <row r="20" spans="1:5" s="515" customFormat="1" ht="20.100000000000001" customHeight="1" x14ac:dyDescent="0.25">
      <c r="A20" s="530" t="s">
        <v>714</v>
      </c>
      <c r="B20" s="520">
        <v>79</v>
      </c>
      <c r="C20" s="517"/>
      <c r="D20" s="517"/>
      <c r="E20" s="531">
        <v>79</v>
      </c>
    </row>
    <row r="21" spans="1:5" s="515" customFormat="1" ht="20.100000000000001" customHeight="1" x14ac:dyDescent="0.25">
      <c r="A21" s="525" t="s">
        <v>710</v>
      </c>
      <c r="B21" s="526">
        <v>81</v>
      </c>
      <c r="C21" s="526"/>
      <c r="D21" s="526"/>
      <c r="E21" s="527">
        <v>81</v>
      </c>
    </row>
    <row r="22" spans="1:5" s="515" customFormat="1" ht="20.100000000000001" customHeight="1" x14ac:dyDescent="0.25">
      <c r="A22" s="689" t="s">
        <v>715</v>
      </c>
      <c r="B22" s="690"/>
      <c r="C22" s="690"/>
      <c r="D22" s="690"/>
      <c r="E22" s="691"/>
    </row>
    <row r="23" spans="1:5" s="515" customFormat="1" ht="20.100000000000001" customHeight="1" x14ac:dyDescent="0.25">
      <c r="A23" s="532" t="s">
        <v>136</v>
      </c>
      <c r="B23" s="533">
        <v>303</v>
      </c>
      <c r="C23" s="533"/>
      <c r="D23" s="533">
        <v>2.5</v>
      </c>
      <c r="E23" s="534">
        <v>305.5</v>
      </c>
    </row>
    <row r="24" spans="1:5" s="515" customFormat="1" ht="20.100000000000001" customHeight="1" x14ac:dyDescent="0.25">
      <c r="A24" s="535" t="s">
        <v>716</v>
      </c>
      <c r="B24" s="536">
        <v>5</v>
      </c>
      <c r="C24" s="518"/>
      <c r="D24" s="536">
        <v>0.5</v>
      </c>
      <c r="E24" s="537">
        <v>5.5</v>
      </c>
    </row>
    <row r="25" spans="1:5" s="515" customFormat="1" ht="20.100000000000001" customHeight="1" x14ac:dyDescent="0.25">
      <c r="A25" s="535" t="s">
        <v>717</v>
      </c>
      <c r="B25" s="536">
        <v>13</v>
      </c>
      <c r="C25" s="518"/>
      <c r="D25" s="536"/>
      <c r="E25" s="537">
        <v>13</v>
      </c>
    </row>
    <row r="26" spans="1:5" s="515" customFormat="1" ht="20.100000000000001" customHeight="1" x14ac:dyDescent="0.25">
      <c r="A26" s="535" t="s">
        <v>718</v>
      </c>
      <c r="B26" s="536">
        <v>8</v>
      </c>
      <c r="C26" s="518"/>
      <c r="D26" s="536">
        <v>0.5</v>
      </c>
      <c r="E26" s="537">
        <v>8.5</v>
      </c>
    </row>
    <row r="27" spans="1:5" s="515" customFormat="1" ht="20.100000000000001" customHeight="1" x14ac:dyDescent="0.25">
      <c r="A27" s="535" t="s">
        <v>719</v>
      </c>
      <c r="B27" s="536">
        <v>22</v>
      </c>
      <c r="C27" s="518"/>
      <c r="D27" s="518"/>
      <c r="E27" s="537">
        <v>22</v>
      </c>
    </row>
    <row r="28" spans="1:5" s="515" customFormat="1" ht="20.100000000000001" customHeight="1" x14ac:dyDescent="0.25">
      <c r="A28" s="535" t="s">
        <v>720</v>
      </c>
      <c r="B28" s="536">
        <v>24</v>
      </c>
      <c r="C28" s="518"/>
      <c r="D28" s="518"/>
      <c r="E28" s="537">
        <v>24</v>
      </c>
    </row>
    <row r="29" spans="1:5" s="515" customFormat="1" ht="20.100000000000001" customHeight="1" x14ac:dyDescent="0.25">
      <c r="A29" s="535" t="s">
        <v>721</v>
      </c>
      <c r="B29" s="536">
        <v>12</v>
      </c>
      <c r="C29" s="518"/>
      <c r="D29" s="536">
        <v>0.5</v>
      </c>
      <c r="E29" s="537">
        <v>12.5</v>
      </c>
    </row>
    <row r="30" spans="1:5" s="515" customFormat="1" ht="36.75" customHeight="1" x14ac:dyDescent="0.25">
      <c r="A30" s="538" t="s">
        <v>722</v>
      </c>
      <c r="B30" s="536">
        <v>12</v>
      </c>
      <c r="C30" s="518"/>
      <c r="D30" s="518"/>
      <c r="E30" s="537">
        <v>12</v>
      </c>
    </row>
    <row r="31" spans="1:5" s="515" customFormat="1" ht="45.75" customHeight="1" x14ac:dyDescent="0.25">
      <c r="A31" s="538" t="s">
        <v>723</v>
      </c>
      <c r="B31" s="536">
        <v>15</v>
      </c>
      <c r="C31" s="536"/>
      <c r="D31" s="536"/>
      <c r="E31" s="537">
        <v>15</v>
      </c>
    </row>
    <row r="32" spans="1:5" s="515" customFormat="1" ht="33.75" customHeight="1" x14ac:dyDescent="0.25">
      <c r="A32" s="538" t="s">
        <v>724</v>
      </c>
      <c r="B32" s="536">
        <v>12</v>
      </c>
      <c r="C32" s="518"/>
      <c r="D32" s="518"/>
      <c r="E32" s="537">
        <v>12</v>
      </c>
    </row>
    <row r="33" spans="1:5" s="515" customFormat="1" ht="20.100000000000001" customHeight="1" x14ac:dyDescent="0.25">
      <c r="A33" s="539" t="s">
        <v>725</v>
      </c>
      <c r="B33" s="540">
        <v>169</v>
      </c>
      <c r="C33" s="542"/>
      <c r="D33" s="540">
        <v>1</v>
      </c>
      <c r="E33" s="541">
        <v>170</v>
      </c>
    </row>
    <row r="34" spans="1:5" s="515" customFormat="1" ht="20.100000000000001" customHeight="1" x14ac:dyDescent="0.25">
      <c r="A34" s="535" t="s">
        <v>726</v>
      </c>
      <c r="B34" s="543">
        <v>25</v>
      </c>
      <c r="C34" s="518"/>
      <c r="D34" s="518"/>
      <c r="E34" s="537">
        <v>25</v>
      </c>
    </row>
    <row r="35" spans="1:5" s="515" customFormat="1" ht="20.100000000000001" customHeight="1" x14ac:dyDescent="0.25">
      <c r="A35" s="535" t="s">
        <v>727</v>
      </c>
      <c r="B35" s="543">
        <v>23</v>
      </c>
      <c r="C35" s="518"/>
      <c r="D35" s="518"/>
      <c r="E35" s="537">
        <v>23</v>
      </c>
    </row>
    <row r="36" spans="1:5" s="515" customFormat="1" ht="20.100000000000001" customHeight="1" x14ac:dyDescent="0.25">
      <c r="A36" s="535" t="s">
        <v>728</v>
      </c>
      <c r="B36" s="543">
        <v>20</v>
      </c>
      <c r="C36" s="518"/>
      <c r="D36" s="518"/>
      <c r="E36" s="537">
        <v>20</v>
      </c>
    </row>
    <row r="37" spans="1:5" s="515" customFormat="1" ht="20.100000000000001" customHeight="1" x14ac:dyDescent="0.25">
      <c r="A37" s="535" t="s">
        <v>729</v>
      </c>
      <c r="B37" s="543">
        <v>13</v>
      </c>
      <c r="C37" s="518"/>
      <c r="D37" s="543">
        <v>0.5</v>
      </c>
      <c r="E37" s="537">
        <v>13.5</v>
      </c>
    </row>
    <row r="38" spans="1:5" s="515" customFormat="1" ht="20.100000000000001" customHeight="1" x14ac:dyDescent="0.25">
      <c r="A38" s="535" t="s">
        <v>730</v>
      </c>
      <c r="B38" s="543">
        <v>9</v>
      </c>
      <c r="C38" s="518"/>
      <c r="D38" s="543">
        <v>0.5</v>
      </c>
      <c r="E38" s="537">
        <v>9.5</v>
      </c>
    </row>
    <row r="39" spans="1:5" s="515" customFormat="1" ht="20.100000000000001" customHeight="1" x14ac:dyDescent="0.25">
      <c r="A39" s="535" t="s">
        <v>731</v>
      </c>
      <c r="B39" s="543">
        <v>33</v>
      </c>
      <c r="C39" s="518"/>
      <c r="D39" s="518"/>
      <c r="E39" s="537">
        <v>33</v>
      </c>
    </row>
    <row r="40" spans="1:5" s="515" customFormat="1" ht="20.100000000000001" customHeight="1" x14ac:dyDescent="0.25">
      <c r="A40" s="535" t="s">
        <v>732</v>
      </c>
      <c r="B40" s="536">
        <v>20</v>
      </c>
      <c r="C40" s="518"/>
      <c r="D40" s="518"/>
      <c r="E40" s="537">
        <v>20</v>
      </c>
    </row>
    <row r="41" spans="1:5" s="515" customFormat="1" ht="20.100000000000001" customHeight="1" x14ac:dyDescent="0.25">
      <c r="A41" s="535" t="s">
        <v>733</v>
      </c>
      <c r="B41" s="536">
        <v>26</v>
      </c>
      <c r="C41" s="518"/>
      <c r="D41" s="518"/>
      <c r="E41" s="537">
        <v>26</v>
      </c>
    </row>
    <row r="42" spans="1:5" s="515" customFormat="1" ht="20.100000000000001" customHeight="1" x14ac:dyDescent="0.25">
      <c r="A42" s="535" t="s">
        <v>734</v>
      </c>
      <c r="B42" s="536">
        <v>11</v>
      </c>
      <c r="C42" s="518"/>
      <c r="D42" s="518"/>
      <c r="E42" s="537">
        <v>11</v>
      </c>
    </row>
    <row r="43" spans="1:5" s="515" customFormat="1" ht="20.100000000000001" customHeight="1" x14ac:dyDescent="0.25">
      <c r="A43" s="532" t="s">
        <v>137</v>
      </c>
      <c r="B43" s="533">
        <v>2</v>
      </c>
      <c r="C43" s="544"/>
      <c r="D43" s="544"/>
      <c r="E43" s="534">
        <v>2</v>
      </c>
    </row>
    <row r="44" spans="1:5" s="515" customFormat="1" ht="20.100000000000001" customHeight="1" x14ac:dyDescent="0.25">
      <c r="A44" s="532" t="s">
        <v>735</v>
      </c>
      <c r="B44" s="533">
        <v>1</v>
      </c>
      <c r="C44" s="545"/>
      <c r="D44" s="545"/>
      <c r="E44" s="534">
        <v>1</v>
      </c>
    </row>
    <row r="45" spans="1:5" s="515" customFormat="1" ht="20.100000000000001" customHeight="1" x14ac:dyDescent="0.25">
      <c r="A45" s="546" t="s">
        <v>139</v>
      </c>
      <c r="B45" s="547">
        <v>94</v>
      </c>
      <c r="C45" s="547">
        <v>10</v>
      </c>
      <c r="D45" s="547">
        <v>27</v>
      </c>
      <c r="E45" s="548">
        <v>131</v>
      </c>
    </row>
    <row r="46" spans="1:5" s="552" customFormat="1" ht="20.100000000000001" customHeight="1" x14ac:dyDescent="0.25">
      <c r="A46" s="549" t="s">
        <v>736</v>
      </c>
      <c r="B46" s="550">
        <v>1</v>
      </c>
      <c r="C46" s="550"/>
      <c r="D46" s="550"/>
      <c r="E46" s="551">
        <v>1</v>
      </c>
    </row>
    <row r="47" spans="1:5" s="552" customFormat="1" ht="20.100000000000001" customHeight="1" x14ac:dyDescent="0.25">
      <c r="A47" s="549" t="s">
        <v>737</v>
      </c>
      <c r="B47" s="550">
        <v>20</v>
      </c>
      <c r="C47" s="550">
        <v>4</v>
      </c>
      <c r="D47" s="550">
        <v>18</v>
      </c>
      <c r="E47" s="551">
        <v>42</v>
      </c>
    </row>
    <row r="48" spans="1:5" s="552" customFormat="1" ht="20.100000000000001" customHeight="1" x14ac:dyDescent="0.25">
      <c r="A48" s="549" t="s">
        <v>738</v>
      </c>
      <c r="B48" s="550">
        <v>61</v>
      </c>
      <c r="C48" s="550">
        <v>3</v>
      </c>
      <c r="D48" s="550">
        <v>1</v>
      </c>
      <c r="E48" s="551">
        <v>65</v>
      </c>
    </row>
    <row r="49" spans="1:5" s="552" customFormat="1" ht="20.100000000000001" customHeight="1" x14ac:dyDescent="0.25">
      <c r="A49" s="549" t="s">
        <v>739</v>
      </c>
      <c r="B49" s="550">
        <v>12</v>
      </c>
      <c r="C49" s="550">
        <v>3</v>
      </c>
      <c r="D49" s="550">
        <v>8</v>
      </c>
      <c r="E49" s="551">
        <v>23</v>
      </c>
    </row>
    <row r="50" spans="1:5" s="515" customFormat="1" ht="20.100000000000001" customHeight="1" thickBot="1" x14ac:dyDescent="0.3">
      <c r="A50" s="553" t="s">
        <v>740</v>
      </c>
      <c r="B50" s="554">
        <v>499</v>
      </c>
      <c r="C50" s="554">
        <v>10</v>
      </c>
      <c r="D50" s="554">
        <v>29.5</v>
      </c>
      <c r="E50" s="555">
        <v>538.5</v>
      </c>
    </row>
    <row r="51" spans="1:5" s="515" customFormat="1" ht="20.100000000000001" customHeight="1" thickTop="1" x14ac:dyDescent="0.25">
      <c r="A51" s="556"/>
      <c r="B51" s="557"/>
      <c r="E51" s="557"/>
    </row>
    <row r="52" spans="1:5" s="515" customFormat="1" ht="20.100000000000001" customHeight="1" x14ac:dyDescent="0.25">
      <c r="A52" s="556"/>
    </row>
  </sheetData>
  <mergeCells count="11">
    <mergeCell ref="A22:E22"/>
    <mergeCell ref="B6:B8"/>
    <mergeCell ref="C6:D6"/>
    <mergeCell ref="E6:E8"/>
    <mergeCell ref="C7:C8"/>
    <mergeCell ref="D7:D8"/>
    <mergeCell ref="A3:E3"/>
    <mergeCell ref="A5:A8"/>
    <mergeCell ref="B5:E5"/>
    <mergeCell ref="A9:E9"/>
    <mergeCell ref="A17:E1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5"/>
  <sheetViews>
    <sheetView zoomScaleNormal="100" workbookViewId="0">
      <selection activeCell="T26" sqref="T26"/>
    </sheetView>
  </sheetViews>
  <sheetFormatPr defaultColWidth="9.140625" defaultRowHeight="12.75" x14ac:dyDescent="0.2"/>
  <cols>
    <col min="1" max="1" width="39" style="275" customWidth="1"/>
    <col min="2" max="2" width="13.28515625" style="275" customWidth="1"/>
    <col min="3" max="3" width="13.5703125" style="275" bestFit="1" customWidth="1"/>
    <col min="4" max="4" width="13.7109375" style="275" bestFit="1" customWidth="1"/>
    <col min="5" max="5" width="13.5703125" style="275" bestFit="1" customWidth="1"/>
    <col min="6" max="6" width="13.5703125" style="275" customWidth="1"/>
    <col min="7" max="13" width="13.5703125" style="275" bestFit="1" customWidth="1"/>
    <col min="14" max="14" width="15.85546875" style="275" bestFit="1" customWidth="1"/>
    <col min="15" max="15" width="18.42578125" style="279" customWidth="1"/>
    <col min="16" max="16" width="14.7109375" style="275" customWidth="1"/>
    <col min="17" max="17" width="14.5703125" style="279" customWidth="1"/>
    <col min="18" max="18" width="14.28515625" style="279" customWidth="1"/>
    <col min="19" max="256" width="9.140625" style="275"/>
    <col min="257" max="257" width="44.85546875" style="275" bestFit="1" customWidth="1"/>
    <col min="258" max="258" width="13.28515625" style="275" customWidth="1"/>
    <col min="259" max="259" width="13.5703125" style="275" bestFit="1" customWidth="1"/>
    <col min="260" max="260" width="13.7109375" style="275" bestFit="1" customWidth="1"/>
    <col min="261" max="261" width="13.5703125" style="275" bestFit="1" customWidth="1"/>
    <col min="262" max="262" width="13.5703125" style="275" customWidth="1"/>
    <col min="263" max="269" width="13.5703125" style="275" bestFit="1" customWidth="1"/>
    <col min="270" max="270" width="15.85546875" style="275" bestFit="1" customWidth="1"/>
    <col min="271" max="271" width="18.42578125" style="275" customWidth="1"/>
    <col min="272" max="272" width="14.7109375" style="275" customWidth="1"/>
    <col min="273" max="273" width="14.5703125" style="275" customWidth="1"/>
    <col min="274" max="274" width="14.28515625" style="275" customWidth="1"/>
    <col min="275" max="512" width="9.140625" style="275"/>
    <col min="513" max="513" width="44.85546875" style="275" bestFit="1" customWidth="1"/>
    <col min="514" max="514" width="13.28515625" style="275" customWidth="1"/>
    <col min="515" max="515" width="13.5703125" style="275" bestFit="1" customWidth="1"/>
    <col min="516" max="516" width="13.7109375" style="275" bestFit="1" customWidth="1"/>
    <col min="517" max="517" width="13.5703125" style="275" bestFit="1" customWidth="1"/>
    <col min="518" max="518" width="13.5703125" style="275" customWidth="1"/>
    <col min="519" max="525" width="13.5703125" style="275" bestFit="1" customWidth="1"/>
    <col min="526" max="526" width="15.85546875" style="275" bestFit="1" customWidth="1"/>
    <col min="527" max="527" width="18.42578125" style="275" customWidth="1"/>
    <col min="528" max="528" width="14.7109375" style="275" customWidth="1"/>
    <col min="529" max="529" width="14.5703125" style="275" customWidth="1"/>
    <col min="530" max="530" width="14.28515625" style="275" customWidth="1"/>
    <col min="531" max="768" width="9.140625" style="275"/>
    <col min="769" max="769" width="44.85546875" style="275" bestFit="1" customWidth="1"/>
    <col min="770" max="770" width="13.28515625" style="275" customWidth="1"/>
    <col min="771" max="771" width="13.5703125" style="275" bestFit="1" customWidth="1"/>
    <col min="772" max="772" width="13.7109375" style="275" bestFit="1" customWidth="1"/>
    <col min="773" max="773" width="13.5703125" style="275" bestFit="1" customWidth="1"/>
    <col min="774" max="774" width="13.5703125" style="275" customWidth="1"/>
    <col min="775" max="781" width="13.5703125" style="275" bestFit="1" customWidth="1"/>
    <col min="782" max="782" width="15.85546875" style="275" bestFit="1" customWidth="1"/>
    <col min="783" max="783" width="18.42578125" style="275" customWidth="1"/>
    <col min="784" max="784" width="14.7109375" style="275" customWidth="1"/>
    <col min="785" max="785" width="14.5703125" style="275" customWidth="1"/>
    <col min="786" max="786" width="14.28515625" style="275" customWidth="1"/>
    <col min="787" max="1024" width="9.140625" style="275"/>
    <col min="1025" max="1025" width="44.85546875" style="275" bestFit="1" customWidth="1"/>
    <col min="1026" max="1026" width="13.28515625" style="275" customWidth="1"/>
    <col min="1027" max="1027" width="13.5703125" style="275" bestFit="1" customWidth="1"/>
    <col min="1028" max="1028" width="13.7109375" style="275" bestFit="1" customWidth="1"/>
    <col min="1029" max="1029" width="13.5703125" style="275" bestFit="1" customWidth="1"/>
    <col min="1030" max="1030" width="13.5703125" style="275" customWidth="1"/>
    <col min="1031" max="1037" width="13.5703125" style="275" bestFit="1" customWidth="1"/>
    <col min="1038" max="1038" width="15.85546875" style="275" bestFit="1" customWidth="1"/>
    <col min="1039" max="1039" width="18.42578125" style="275" customWidth="1"/>
    <col min="1040" max="1040" width="14.7109375" style="275" customWidth="1"/>
    <col min="1041" max="1041" width="14.5703125" style="275" customWidth="1"/>
    <col min="1042" max="1042" width="14.28515625" style="275" customWidth="1"/>
    <col min="1043" max="1280" width="9.140625" style="275"/>
    <col min="1281" max="1281" width="44.85546875" style="275" bestFit="1" customWidth="1"/>
    <col min="1282" max="1282" width="13.28515625" style="275" customWidth="1"/>
    <col min="1283" max="1283" width="13.5703125" style="275" bestFit="1" customWidth="1"/>
    <col min="1284" max="1284" width="13.7109375" style="275" bestFit="1" customWidth="1"/>
    <col min="1285" max="1285" width="13.5703125" style="275" bestFit="1" customWidth="1"/>
    <col min="1286" max="1286" width="13.5703125" style="275" customWidth="1"/>
    <col min="1287" max="1293" width="13.5703125" style="275" bestFit="1" customWidth="1"/>
    <col min="1294" max="1294" width="15.85546875" style="275" bestFit="1" customWidth="1"/>
    <col min="1295" max="1295" width="18.42578125" style="275" customWidth="1"/>
    <col min="1296" max="1296" width="14.7109375" style="275" customWidth="1"/>
    <col min="1297" max="1297" width="14.5703125" style="275" customWidth="1"/>
    <col min="1298" max="1298" width="14.28515625" style="275" customWidth="1"/>
    <col min="1299" max="1536" width="9.140625" style="275"/>
    <col min="1537" max="1537" width="44.85546875" style="275" bestFit="1" customWidth="1"/>
    <col min="1538" max="1538" width="13.28515625" style="275" customWidth="1"/>
    <col min="1539" max="1539" width="13.5703125" style="275" bestFit="1" customWidth="1"/>
    <col min="1540" max="1540" width="13.7109375" style="275" bestFit="1" customWidth="1"/>
    <col min="1541" max="1541" width="13.5703125" style="275" bestFit="1" customWidth="1"/>
    <col min="1542" max="1542" width="13.5703125" style="275" customWidth="1"/>
    <col min="1543" max="1549" width="13.5703125" style="275" bestFit="1" customWidth="1"/>
    <col min="1550" max="1550" width="15.85546875" style="275" bestFit="1" customWidth="1"/>
    <col min="1551" max="1551" width="18.42578125" style="275" customWidth="1"/>
    <col min="1552" max="1552" width="14.7109375" style="275" customWidth="1"/>
    <col min="1553" max="1553" width="14.5703125" style="275" customWidth="1"/>
    <col min="1554" max="1554" width="14.28515625" style="275" customWidth="1"/>
    <col min="1555" max="1792" width="9.140625" style="275"/>
    <col min="1793" max="1793" width="44.85546875" style="275" bestFit="1" customWidth="1"/>
    <col min="1794" max="1794" width="13.28515625" style="275" customWidth="1"/>
    <col min="1795" max="1795" width="13.5703125" style="275" bestFit="1" customWidth="1"/>
    <col min="1796" max="1796" width="13.7109375" style="275" bestFit="1" customWidth="1"/>
    <col min="1797" max="1797" width="13.5703125" style="275" bestFit="1" customWidth="1"/>
    <col min="1798" max="1798" width="13.5703125" style="275" customWidth="1"/>
    <col min="1799" max="1805" width="13.5703125" style="275" bestFit="1" customWidth="1"/>
    <col min="1806" max="1806" width="15.85546875" style="275" bestFit="1" customWidth="1"/>
    <col min="1807" max="1807" width="18.42578125" style="275" customWidth="1"/>
    <col min="1808" max="1808" width="14.7109375" style="275" customWidth="1"/>
    <col min="1809" max="1809" width="14.5703125" style="275" customWidth="1"/>
    <col min="1810" max="1810" width="14.28515625" style="275" customWidth="1"/>
    <col min="1811" max="2048" width="9.140625" style="275"/>
    <col min="2049" max="2049" width="44.85546875" style="275" bestFit="1" customWidth="1"/>
    <col min="2050" max="2050" width="13.28515625" style="275" customWidth="1"/>
    <col min="2051" max="2051" width="13.5703125" style="275" bestFit="1" customWidth="1"/>
    <col min="2052" max="2052" width="13.7109375" style="275" bestFit="1" customWidth="1"/>
    <col min="2053" max="2053" width="13.5703125" style="275" bestFit="1" customWidth="1"/>
    <col min="2054" max="2054" width="13.5703125" style="275" customWidth="1"/>
    <col min="2055" max="2061" width="13.5703125" style="275" bestFit="1" customWidth="1"/>
    <col min="2062" max="2062" width="15.85546875" style="275" bestFit="1" customWidth="1"/>
    <col min="2063" max="2063" width="18.42578125" style="275" customWidth="1"/>
    <col min="2064" max="2064" width="14.7109375" style="275" customWidth="1"/>
    <col min="2065" max="2065" width="14.5703125" style="275" customWidth="1"/>
    <col min="2066" max="2066" width="14.28515625" style="275" customWidth="1"/>
    <col min="2067" max="2304" width="9.140625" style="275"/>
    <col min="2305" max="2305" width="44.85546875" style="275" bestFit="1" customWidth="1"/>
    <col min="2306" max="2306" width="13.28515625" style="275" customWidth="1"/>
    <col min="2307" max="2307" width="13.5703125" style="275" bestFit="1" customWidth="1"/>
    <col min="2308" max="2308" width="13.7109375" style="275" bestFit="1" customWidth="1"/>
    <col min="2309" max="2309" width="13.5703125" style="275" bestFit="1" customWidth="1"/>
    <col min="2310" max="2310" width="13.5703125" style="275" customWidth="1"/>
    <col min="2311" max="2317" width="13.5703125" style="275" bestFit="1" customWidth="1"/>
    <col min="2318" max="2318" width="15.85546875" style="275" bestFit="1" customWidth="1"/>
    <col min="2319" max="2319" width="18.42578125" style="275" customWidth="1"/>
    <col min="2320" max="2320" width="14.7109375" style="275" customWidth="1"/>
    <col min="2321" max="2321" width="14.5703125" style="275" customWidth="1"/>
    <col min="2322" max="2322" width="14.28515625" style="275" customWidth="1"/>
    <col min="2323" max="2560" width="9.140625" style="275"/>
    <col min="2561" max="2561" width="44.85546875" style="275" bestFit="1" customWidth="1"/>
    <col min="2562" max="2562" width="13.28515625" style="275" customWidth="1"/>
    <col min="2563" max="2563" width="13.5703125" style="275" bestFit="1" customWidth="1"/>
    <col min="2564" max="2564" width="13.7109375" style="275" bestFit="1" customWidth="1"/>
    <col min="2565" max="2565" width="13.5703125" style="275" bestFit="1" customWidth="1"/>
    <col min="2566" max="2566" width="13.5703125" style="275" customWidth="1"/>
    <col min="2567" max="2573" width="13.5703125" style="275" bestFit="1" customWidth="1"/>
    <col min="2574" max="2574" width="15.85546875" style="275" bestFit="1" customWidth="1"/>
    <col min="2575" max="2575" width="18.42578125" style="275" customWidth="1"/>
    <col min="2576" max="2576" width="14.7109375" style="275" customWidth="1"/>
    <col min="2577" max="2577" width="14.5703125" style="275" customWidth="1"/>
    <col min="2578" max="2578" width="14.28515625" style="275" customWidth="1"/>
    <col min="2579" max="2816" width="9.140625" style="275"/>
    <col min="2817" max="2817" width="44.85546875" style="275" bestFit="1" customWidth="1"/>
    <col min="2818" max="2818" width="13.28515625" style="275" customWidth="1"/>
    <col min="2819" max="2819" width="13.5703125" style="275" bestFit="1" customWidth="1"/>
    <col min="2820" max="2820" width="13.7109375" style="275" bestFit="1" customWidth="1"/>
    <col min="2821" max="2821" width="13.5703125" style="275" bestFit="1" customWidth="1"/>
    <col min="2822" max="2822" width="13.5703125" style="275" customWidth="1"/>
    <col min="2823" max="2829" width="13.5703125" style="275" bestFit="1" customWidth="1"/>
    <col min="2830" max="2830" width="15.85546875" style="275" bestFit="1" customWidth="1"/>
    <col min="2831" max="2831" width="18.42578125" style="275" customWidth="1"/>
    <col min="2832" max="2832" width="14.7109375" style="275" customWidth="1"/>
    <col min="2833" max="2833" width="14.5703125" style="275" customWidth="1"/>
    <col min="2834" max="2834" width="14.28515625" style="275" customWidth="1"/>
    <col min="2835" max="3072" width="9.140625" style="275"/>
    <col min="3073" max="3073" width="44.85546875" style="275" bestFit="1" customWidth="1"/>
    <col min="3074" max="3074" width="13.28515625" style="275" customWidth="1"/>
    <col min="3075" max="3075" width="13.5703125" style="275" bestFit="1" customWidth="1"/>
    <col min="3076" max="3076" width="13.7109375" style="275" bestFit="1" customWidth="1"/>
    <col min="3077" max="3077" width="13.5703125" style="275" bestFit="1" customWidth="1"/>
    <col min="3078" max="3078" width="13.5703125" style="275" customWidth="1"/>
    <col min="3079" max="3085" width="13.5703125" style="275" bestFit="1" customWidth="1"/>
    <col min="3086" max="3086" width="15.85546875" style="275" bestFit="1" customWidth="1"/>
    <col min="3087" max="3087" width="18.42578125" style="275" customWidth="1"/>
    <col min="3088" max="3088" width="14.7109375" style="275" customWidth="1"/>
    <col min="3089" max="3089" width="14.5703125" style="275" customWidth="1"/>
    <col min="3090" max="3090" width="14.28515625" style="275" customWidth="1"/>
    <col min="3091" max="3328" width="9.140625" style="275"/>
    <col min="3329" max="3329" width="44.85546875" style="275" bestFit="1" customWidth="1"/>
    <col min="3330" max="3330" width="13.28515625" style="275" customWidth="1"/>
    <col min="3331" max="3331" width="13.5703125" style="275" bestFit="1" customWidth="1"/>
    <col min="3332" max="3332" width="13.7109375" style="275" bestFit="1" customWidth="1"/>
    <col min="3333" max="3333" width="13.5703125" style="275" bestFit="1" customWidth="1"/>
    <col min="3334" max="3334" width="13.5703125" style="275" customWidth="1"/>
    <col min="3335" max="3341" width="13.5703125" style="275" bestFit="1" customWidth="1"/>
    <col min="3342" max="3342" width="15.85546875" style="275" bestFit="1" customWidth="1"/>
    <col min="3343" max="3343" width="18.42578125" style="275" customWidth="1"/>
    <col min="3344" max="3344" width="14.7109375" style="275" customWidth="1"/>
    <col min="3345" max="3345" width="14.5703125" style="275" customWidth="1"/>
    <col min="3346" max="3346" width="14.28515625" style="275" customWidth="1"/>
    <col min="3347" max="3584" width="9.140625" style="275"/>
    <col min="3585" max="3585" width="44.85546875" style="275" bestFit="1" customWidth="1"/>
    <col min="3586" max="3586" width="13.28515625" style="275" customWidth="1"/>
    <col min="3587" max="3587" width="13.5703125" style="275" bestFit="1" customWidth="1"/>
    <col min="3588" max="3588" width="13.7109375" style="275" bestFit="1" customWidth="1"/>
    <col min="3589" max="3589" width="13.5703125" style="275" bestFit="1" customWidth="1"/>
    <col min="3590" max="3590" width="13.5703125" style="275" customWidth="1"/>
    <col min="3591" max="3597" width="13.5703125" style="275" bestFit="1" customWidth="1"/>
    <col min="3598" max="3598" width="15.85546875" style="275" bestFit="1" customWidth="1"/>
    <col min="3599" max="3599" width="18.42578125" style="275" customWidth="1"/>
    <col min="3600" max="3600" width="14.7109375" style="275" customWidth="1"/>
    <col min="3601" max="3601" width="14.5703125" style="275" customWidth="1"/>
    <col min="3602" max="3602" width="14.28515625" style="275" customWidth="1"/>
    <col min="3603" max="3840" width="9.140625" style="275"/>
    <col min="3841" max="3841" width="44.85546875" style="275" bestFit="1" customWidth="1"/>
    <col min="3842" max="3842" width="13.28515625" style="275" customWidth="1"/>
    <col min="3843" max="3843" width="13.5703125" style="275" bestFit="1" customWidth="1"/>
    <col min="3844" max="3844" width="13.7109375" style="275" bestFit="1" customWidth="1"/>
    <col min="3845" max="3845" width="13.5703125" style="275" bestFit="1" customWidth="1"/>
    <col min="3846" max="3846" width="13.5703125" style="275" customWidth="1"/>
    <col min="3847" max="3853" width="13.5703125" style="275" bestFit="1" customWidth="1"/>
    <col min="3854" max="3854" width="15.85546875" style="275" bestFit="1" customWidth="1"/>
    <col min="3855" max="3855" width="18.42578125" style="275" customWidth="1"/>
    <col min="3856" max="3856" width="14.7109375" style="275" customWidth="1"/>
    <col min="3857" max="3857" width="14.5703125" style="275" customWidth="1"/>
    <col min="3858" max="3858" width="14.28515625" style="275" customWidth="1"/>
    <col min="3859" max="4096" width="9.140625" style="275"/>
    <col min="4097" max="4097" width="44.85546875" style="275" bestFit="1" customWidth="1"/>
    <col min="4098" max="4098" width="13.28515625" style="275" customWidth="1"/>
    <col min="4099" max="4099" width="13.5703125" style="275" bestFit="1" customWidth="1"/>
    <col min="4100" max="4100" width="13.7109375" style="275" bestFit="1" customWidth="1"/>
    <col min="4101" max="4101" width="13.5703125" style="275" bestFit="1" customWidth="1"/>
    <col min="4102" max="4102" width="13.5703125" style="275" customWidth="1"/>
    <col min="4103" max="4109" width="13.5703125" style="275" bestFit="1" customWidth="1"/>
    <col min="4110" max="4110" width="15.85546875" style="275" bestFit="1" customWidth="1"/>
    <col min="4111" max="4111" width="18.42578125" style="275" customWidth="1"/>
    <col min="4112" max="4112" width="14.7109375" style="275" customWidth="1"/>
    <col min="4113" max="4113" width="14.5703125" style="275" customWidth="1"/>
    <col min="4114" max="4114" width="14.28515625" style="275" customWidth="1"/>
    <col min="4115" max="4352" width="9.140625" style="275"/>
    <col min="4353" max="4353" width="44.85546875" style="275" bestFit="1" customWidth="1"/>
    <col min="4354" max="4354" width="13.28515625" style="275" customWidth="1"/>
    <col min="4355" max="4355" width="13.5703125" style="275" bestFit="1" customWidth="1"/>
    <col min="4356" max="4356" width="13.7109375" style="275" bestFit="1" customWidth="1"/>
    <col min="4357" max="4357" width="13.5703125" style="275" bestFit="1" customWidth="1"/>
    <col min="4358" max="4358" width="13.5703125" style="275" customWidth="1"/>
    <col min="4359" max="4365" width="13.5703125" style="275" bestFit="1" customWidth="1"/>
    <col min="4366" max="4366" width="15.85546875" style="275" bestFit="1" customWidth="1"/>
    <col min="4367" max="4367" width="18.42578125" style="275" customWidth="1"/>
    <col min="4368" max="4368" width="14.7109375" style="275" customWidth="1"/>
    <col min="4369" max="4369" width="14.5703125" style="275" customWidth="1"/>
    <col min="4370" max="4370" width="14.28515625" style="275" customWidth="1"/>
    <col min="4371" max="4608" width="9.140625" style="275"/>
    <col min="4609" max="4609" width="44.85546875" style="275" bestFit="1" customWidth="1"/>
    <col min="4610" max="4610" width="13.28515625" style="275" customWidth="1"/>
    <col min="4611" max="4611" width="13.5703125" style="275" bestFit="1" customWidth="1"/>
    <col min="4612" max="4612" width="13.7109375" style="275" bestFit="1" customWidth="1"/>
    <col min="4613" max="4613" width="13.5703125" style="275" bestFit="1" customWidth="1"/>
    <col min="4614" max="4614" width="13.5703125" style="275" customWidth="1"/>
    <col min="4615" max="4621" width="13.5703125" style="275" bestFit="1" customWidth="1"/>
    <col min="4622" max="4622" width="15.85546875" style="275" bestFit="1" customWidth="1"/>
    <col min="4623" max="4623" width="18.42578125" style="275" customWidth="1"/>
    <col min="4624" max="4624" width="14.7109375" style="275" customWidth="1"/>
    <col min="4625" max="4625" width="14.5703125" style="275" customWidth="1"/>
    <col min="4626" max="4626" width="14.28515625" style="275" customWidth="1"/>
    <col min="4627" max="4864" width="9.140625" style="275"/>
    <col min="4865" max="4865" width="44.85546875" style="275" bestFit="1" customWidth="1"/>
    <col min="4866" max="4866" width="13.28515625" style="275" customWidth="1"/>
    <col min="4867" max="4867" width="13.5703125" style="275" bestFit="1" customWidth="1"/>
    <col min="4868" max="4868" width="13.7109375" style="275" bestFit="1" customWidth="1"/>
    <col min="4869" max="4869" width="13.5703125" style="275" bestFit="1" customWidth="1"/>
    <col min="4870" max="4870" width="13.5703125" style="275" customWidth="1"/>
    <col min="4871" max="4877" width="13.5703125" style="275" bestFit="1" customWidth="1"/>
    <col min="4878" max="4878" width="15.85546875" style="275" bestFit="1" customWidth="1"/>
    <col min="4879" max="4879" width="18.42578125" style="275" customWidth="1"/>
    <col min="4880" max="4880" width="14.7109375" style="275" customWidth="1"/>
    <col min="4881" max="4881" width="14.5703125" style="275" customWidth="1"/>
    <col min="4882" max="4882" width="14.28515625" style="275" customWidth="1"/>
    <col min="4883" max="5120" width="9.140625" style="275"/>
    <col min="5121" max="5121" width="44.85546875" style="275" bestFit="1" customWidth="1"/>
    <col min="5122" max="5122" width="13.28515625" style="275" customWidth="1"/>
    <col min="5123" max="5123" width="13.5703125" style="275" bestFit="1" customWidth="1"/>
    <col min="5124" max="5124" width="13.7109375" style="275" bestFit="1" customWidth="1"/>
    <col min="5125" max="5125" width="13.5703125" style="275" bestFit="1" customWidth="1"/>
    <col min="5126" max="5126" width="13.5703125" style="275" customWidth="1"/>
    <col min="5127" max="5133" width="13.5703125" style="275" bestFit="1" customWidth="1"/>
    <col min="5134" max="5134" width="15.85546875" style="275" bestFit="1" customWidth="1"/>
    <col min="5135" max="5135" width="18.42578125" style="275" customWidth="1"/>
    <col min="5136" max="5136" width="14.7109375" style="275" customWidth="1"/>
    <col min="5137" max="5137" width="14.5703125" style="275" customWidth="1"/>
    <col min="5138" max="5138" width="14.28515625" style="275" customWidth="1"/>
    <col min="5139" max="5376" width="9.140625" style="275"/>
    <col min="5377" max="5377" width="44.85546875" style="275" bestFit="1" customWidth="1"/>
    <col min="5378" max="5378" width="13.28515625" style="275" customWidth="1"/>
    <col min="5379" max="5379" width="13.5703125" style="275" bestFit="1" customWidth="1"/>
    <col min="5380" max="5380" width="13.7109375" style="275" bestFit="1" customWidth="1"/>
    <col min="5381" max="5381" width="13.5703125" style="275" bestFit="1" customWidth="1"/>
    <col min="5382" max="5382" width="13.5703125" style="275" customWidth="1"/>
    <col min="5383" max="5389" width="13.5703125" style="275" bestFit="1" customWidth="1"/>
    <col min="5390" max="5390" width="15.85546875" style="275" bestFit="1" customWidth="1"/>
    <col min="5391" max="5391" width="18.42578125" style="275" customWidth="1"/>
    <col min="5392" max="5392" width="14.7109375" style="275" customWidth="1"/>
    <col min="5393" max="5393" width="14.5703125" style="275" customWidth="1"/>
    <col min="5394" max="5394" width="14.28515625" style="275" customWidth="1"/>
    <col min="5395" max="5632" width="9.140625" style="275"/>
    <col min="5633" max="5633" width="44.85546875" style="275" bestFit="1" customWidth="1"/>
    <col min="5634" max="5634" width="13.28515625" style="275" customWidth="1"/>
    <col min="5635" max="5635" width="13.5703125" style="275" bestFit="1" customWidth="1"/>
    <col min="5636" max="5636" width="13.7109375" style="275" bestFit="1" customWidth="1"/>
    <col min="5637" max="5637" width="13.5703125" style="275" bestFit="1" customWidth="1"/>
    <col min="5638" max="5638" width="13.5703125" style="275" customWidth="1"/>
    <col min="5639" max="5645" width="13.5703125" style="275" bestFit="1" customWidth="1"/>
    <col min="5646" max="5646" width="15.85546875" style="275" bestFit="1" customWidth="1"/>
    <col min="5647" max="5647" width="18.42578125" style="275" customWidth="1"/>
    <col min="5648" max="5648" width="14.7109375" style="275" customWidth="1"/>
    <col min="5649" max="5649" width="14.5703125" style="275" customWidth="1"/>
    <col min="5650" max="5650" width="14.28515625" style="275" customWidth="1"/>
    <col min="5651" max="5888" width="9.140625" style="275"/>
    <col min="5889" max="5889" width="44.85546875" style="275" bestFit="1" customWidth="1"/>
    <col min="5890" max="5890" width="13.28515625" style="275" customWidth="1"/>
    <col min="5891" max="5891" width="13.5703125" style="275" bestFit="1" customWidth="1"/>
    <col min="5892" max="5892" width="13.7109375" style="275" bestFit="1" customWidth="1"/>
    <col min="5893" max="5893" width="13.5703125" style="275" bestFit="1" customWidth="1"/>
    <col min="5894" max="5894" width="13.5703125" style="275" customWidth="1"/>
    <col min="5895" max="5901" width="13.5703125" style="275" bestFit="1" customWidth="1"/>
    <col min="5902" max="5902" width="15.85546875" style="275" bestFit="1" customWidth="1"/>
    <col min="5903" max="5903" width="18.42578125" style="275" customWidth="1"/>
    <col min="5904" max="5904" width="14.7109375" style="275" customWidth="1"/>
    <col min="5905" max="5905" width="14.5703125" style="275" customWidth="1"/>
    <col min="5906" max="5906" width="14.28515625" style="275" customWidth="1"/>
    <col min="5907" max="6144" width="9.140625" style="275"/>
    <col min="6145" max="6145" width="44.85546875" style="275" bestFit="1" customWidth="1"/>
    <col min="6146" max="6146" width="13.28515625" style="275" customWidth="1"/>
    <col min="6147" max="6147" width="13.5703125" style="275" bestFit="1" customWidth="1"/>
    <col min="6148" max="6148" width="13.7109375" style="275" bestFit="1" customWidth="1"/>
    <col min="6149" max="6149" width="13.5703125" style="275" bestFit="1" customWidth="1"/>
    <col min="6150" max="6150" width="13.5703125" style="275" customWidth="1"/>
    <col min="6151" max="6157" width="13.5703125" style="275" bestFit="1" customWidth="1"/>
    <col min="6158" max="6158" width="15.85546875" style="275" bestFit="1" customWidth="1"/>
    <col min="6159" max="6159" width="18.42578125" style="275" customWidth="1"/>
    <col min="6160" max="6160" width="14.7109375" style="275" customWidth="1"/>
    <col min="6161" max="6161" width="14.5703125" style="275" customWidth="1"/>
    <col min="6162" max="6162" width="14.28515625" style="275" customWidth="1"/>
    <col min="6163" max="6400" width="9.140625" style="275"/>
    <col min="6401" max="6401" width="44.85546875" style="275" bestFit="1" customWidth="1"/>
    <col min="6402" max="6402" width="13.28515625" style="275" customWidth="1"/>
    <col min="6403" max="6403" width="13.5703125" style="275" bestFit="1" customWidth="1"/>
    <col min="6404" max="6404" width="13.7109375" style="275" bestFit="1" customWidth="1"/>
    <col min="6405" max="6405" width="13.5703125" style="275" bestFit="1" customWidth="1"/>
    <col min="6406" max="6406" width="13.5703125" style="275" customWidth="1"/>
    <col min="6407" max="6413" width="13.5703125" style="275" bestFit="1" customWidth="1"/>
    <col min="6414" max="6414" width="15.85546875" style="275" bestFit="1" customWidth="1"/>
    <col min="6415" max="6415" width="18.42578125" style="275" customWidth="1"/>
    <col min="6416" max="6416" width="14.7109375" style="275" customWidth="1"/>
    <col min="6417" max="6417" width="14.5703125" style="275" customWidth="1"/>
    <col min="6418" max="6418" width="14.28515625" style="275" customWidth="1"/>
    <col min="6419" max="6656" width="9.140625" style="275"/>
    <col min="6657" max="6657" width="44.85546875" style="275" bestFit="1" customWidth="1"/>
    <col min="6658" max="6658" width="13.28515625" style="275" customWidth="1"/>
    <col min="6659" max="6659" width="13.5703125" style="275" bestFit="1" customWidth="1"/>
    <col min="6660" max="6660" width="13.7109375" style="275" bestFit="1" customWidth="1"/>
    <col min="6661" max="6661" width="13.5703125" style="275" bestFit="1" customWidth="1"/>
    <col min="6662" max="6662" width="13.5703125" style="275" customWidth="1"/>
    <col min="6663" max="6669" width="13.5703125" style="275" bestFit="1" customWidth="1"/>
    <col min="6670" max="6670" width="15.85546875" style="275" bestFit="1" customWidth="1"/>
    <col min="6671" max="6671" width="18.42578125" style="275" customWidth="1"/>
    <col min="6672" max="6672" width="14.7109375" style="275" customWidth="1"/>
    <col min="6673" max="6673" width="14.5703125" style="275" customWidth="1"/>
    <col min="6674" max="6674" width="14.28515625" style="275" customWidth="1"/>
    <col min="6675" max="6912" width="9.140625" style="275"/>
    <col min="6913" max="6913" width="44.85546875" style="275" bestFit="1" customWidth="1"/>
    <col min="6914" max="6914" width="13.28515625" style="275" customWidth="1"/>
    <col min="6915" max="6915" width="13.5703125" style="275" bestFit="1" customWidth="1"/>
    <col min="6916" max="6916" width="13.7109375" style="275" bestFit="1" customWidth="1"/>
    <col min="6917" max="6917" width="13.5703125" style="275" bestFit="1" customWidth="1"/>
    <col min="6918" max="6918" width="13.5703125" style="275" customWidth="1"/>
    <col min="6919" max="6925" width="13.5703125" style="275" bestFit="1" customWidth="1"/>
    <col min="6926" max="6926" width="15.85546875" style="275" bestFit="1" customWidth="1"/>
    <col min="6927" max="6927" width="18.42578125" style="275" customWidth="1"/>
    <col min="6928" max="6928" width="14.7109375" style="275" customWidth="1"/>
    <col min="6929" max="6929" width="14.5703125" style="275" customWidth="1"/>
    <col min="6930" max="6930" width="14.28515625" style="275" customWidth="1"/>
    <col min="6931" max="7168" width="9.140625" style="275"/>
    <col min="7169" max="7169" width="44.85546875" style="275" bestFit="1" customWidth="1"/>
    <col min="7170" max="7170" width="13.28515625" style="275" customWidth="1"/>
    <col min="7171" max="7171" width="13.5703125" style="275" bestFit="1" customWidth="1"/>
    <col min="7172" max="7172" width="13.7109375" style="275" bestFit="1" customWidth="1"/>
    <col min="7173" max="7173" width="13.5703125" style="275" bestFit="1" customWidth="1"/>
    <col min="7174" max="7174" width="13.5703125" style="275" customWidth="1"/>
    <col min="7175" max="7181" width="13.5703125" style="275" bestFit="1" customWidth="1"/>
    <col min="7182" max="7182" width="15.85546875" style="275" bestFit="1" customWidth="1"/>
    <col min="7183" max="7183" width="18.42578125" style="275" customWidth="1"/>
    <col min="7184" max="7184" width="14.7109375" style="275" customWidth="1"/>
    <col min="7185" max="7185" width="14.5703125" style="275" customWidth="1"/>
    <col min="7186" max="7186" width="14.28515625" style="275" customWidth="1"/>
    <col min="7187" max="7424" width="9.140625" style="275"/>
    <col min="7425" max="7425" width="44.85546875" style="275" bestFit="1" customWidth="1"/>
    <col min="7426" max="7426" width="13.28515625" style="275" customWidth="1"/>
    <col min="7427" max="7427" width="13.5703125" style="275" bestFit="1" customWidth="1"/>
    <col min="7428" max="7428" width="13.7109375" style="275" bestFit="1" customWidth="1"/>
    <col min="7429" max="7429" width="13.5703125" style="275" bestFit="1" customWidth="1"/>
    <col min="7430" max="7430" width="13.5703125" style="275" customWidth="1"/>
    <col min="7431" max="7437" width="13.5703125" style="275" bestFit="1" customWidth="1"/>
    <col min="7438" max="7438" width="15.85546875" style="275" bestFit="1" customWidth="1"/>
    <col min="7439" max="7439" width="18.42578125" style="275" customWidth="1"/>
    <col min="7440" max="7440" width="14.7109375" style="275" customWidth="1"/>
    <col min="7441" max="7441" width="14.5703125" style="275" customWidth="1"/>
    <col min="7442" max="7442" width="14.28515625" style="275" customWidth="1"/>
    <col min="7443" max="7680" width="9.140625" style="275"/>
    <col min="7681" max="7681" width="44.85546875" style="275" bestFit="1" customWidth="1"/>
    <col min="7682" max="7682" width="13.28515625" style="275" customWidth="1"/>
    <col min="7683" max="7683" width="13.5703125" style="275" bestFit="1" customWidth="1"/>
    <col min="7684" max="7684" width="13.7109375" style="275" bestFit="1" customWidth="1"/>
    <col min="7685" max="7685" width="13.5703125" style="275" bestFit="1" customWidth="1"/>
    <col min="7686" max="7686" width="13.5703125" style="275" customWidth="1"/>
    <col min="7687" max="7693" width="13.5703125" style="275" bestFit="1" customWidth="1"/>
    <col min="7694" max="7694" width="15.85546875" style="275" bestFit="1" customWidth="1"/>
    <col min="7695" max="7695" width="18.42578125" style="275" customWidth="1"/>
    <col min="7696" max="7696" width="14.7109375" style="275" customWidth="1"/>
    <col min="7697" max="7697" width="14.5703125" style="275" customWidth="1"/>
    <col min="7698" max="7698" width="14.28515625" style="275" customWidth="1"/>
    <col min="7699" max="7936" width="9.140625" style="275"/>
    <col min="7937" max="7937" width="44.85546875" style="275" bestFit="1" customWidth="1"/>
    <col min="7938" max="7938" width="13.28515625" style="275" customWidth="1"/>
    <col min="7939" max="7939" width="13.5703125" style="275" bestFit="1" customWidth="1"/>
    <col min="7940" max="7940" width="13.7109375" style="275" bestFit="1" customWidth="1"/>
    <col min="7941" max="7941" width="13.5703125" style="275" bestFit="1" customWidth="1"/>
    <col min="7942" max="7942" width="13.5703125" style="275" customWidth="1"/>
    <col min="7943" max="7949" width="13.5703125" style="275" bestFit="1" customWidth="1"/>
    <col min="7950" max="7950" width="15.85546875" style="275" bestFit="1" customWidth="1"/>
    <col min="7951" max="7951" width="18.42578125" style="275" customWidth="1"/>
    <col min="7952" max="7952" width="14.7109375" style="275" customWidth="1"/>
    <col min="7953" max="7953" width="14.5703125" style="275" customWidth="1"/>
    <col min="7954" max="7954" width="14.28515625" style="275" customWidth="1"/>
    <col min="7955" max="8192" width="9.140625" style="275"/>
    <col min="8193" max="8193" width="44.85546875" style="275" bestFit="1" customWidth="1"/>
    <col min="8194" max="8194" width="13.28515625" style="275" customWidth="1"/>
    <col min="8195" max="8195" width="13.5703125" style="275" bestFit="1" customWidth="1"/>
    <col min="8196" max="8196" width="13.7109375" style="275" bestFit="1" customWidth="1"/>
    <col min="8197" max="8197" width="13.5703125" style="275" bestFit="1" customWidth="1"/>
    <col min="8198" max="8198" width="13.5703125" style="275" customWidth="1"/>
    <col min="8199" max="8205" width="13.5703125" style="275" bestFit="1" customWidth="1"/>
    <col min="8206" max="8206" width="15.85546875" style="275" bestFit="1" customWidth="1"/>
    <col min="8207" max="8207" width="18.42578125" style="275" customWidth="1"/>
    <col min="8208" max="8208" width="14.7109375" style="275" customWidth="1"/>
    <col min="8209" max="8209" width="14.5703125" style="275" customWidth="1"/>
    <col min="8210" max="8210" width="14.28515625" style="275" customWidth="1"/>
    <col min="8211" max="8448" width="9.140625" style="275"/>
    <col min="8449" max="8449" width="44.85546875" style="275" bestFit="1" customWidth="1"/>
    <col min="8450" max="8450" width="13.28515625" style="275" customWidth="1"/>
    <col min="8451" max="8451" width="13.5703125" style="275" bestFit="1" customWidth="1"/>
    <col min="8452" max="8452" width="13.7109375" style="275" bestFit="1" customWidth="1"/>
    <col min="8453" max="8453" width="13.5703125" style="275" bestFit="1" customWidth="1"/>
    <col min="8454" max="8454" width="13.5703125" style="275" customWidth="1"/>
    <col min="8455" max="8461" width="13.5703125" style="275" bestFit="1" customWidth="1"/>
    <col min="8462" max="8462" width="15.85546875" style="275" bestFit="1" customWidth="1"/>
    <col min="8463" max="8463" width="18.42578125" style="275" customWidth="1"/>
    <col min="8464" max="8464" width="14.7109375" style="275" customWidth="1"/>
    <col min="8465" max="8465" width="14.5703125" style="275" customWidth="1"/>
    <col min="8466" max="8466" width="14.28515625" style="275" customWidth="1"/>
    <col min="8467" max="8704" width="9.140625" style="275"/>
    <col min="8705" max="8705" width="44.85546875" style="275" bestFit="1" customWidth="1"/>
    <col min="8706" max="8706" width="13.28515625" style="275" customWidth="1"/>
    <col min="8707" max="8707" width="13.5703125" style="275" bestFit="1" customWidth="1"/>
    <col min="8708" max="8708" width="13.7109375" style="275" bestFit="1" customWidth="1"/>
    <col min="8709" max="8709" width="13.5703125" style="275" bestFit="1" customWidth="1"/>
    <col min="8710" max="8710" width="13.5703125" style="275" customWidth="1"/>
    <col min="8711" max="8717" width="13.5703125" style="275" bestFit="1" customWidth="1"/>
    <col min="8718" max="8718" width="15.85546875" style="275" bestFit="1" customWidth="1"/>
    <col min="8719" max="8719" width="18.42578125" style="275" customWidth="1"/>
    <col min="8720" max="8720" width="14.7109375" style="275" customWidth="1"/>
    <col min="8721" max="8721" width="14.5703125" style="275" customWidth="1"/>
    <col min="8722" max="8722" width="14.28515625" style="275" customWidth="1"/>
    <col min="8723" max="8960" width="9.140625" style="275"/>
    <col min="8961" max="8961" width="44.85546875" style="275" bestFit="1" customWidth="1"/>
    <col min="8962" max="8962" width="13.28515625" style="275" customWidth="1"/>
    <col min="8963" max="8963" width="13.5703125" style="275" bestFit="1" customWidth="1"/>
    <col min="8964" max="8964" width="13.7109375" style="275" bestFit="1" customWidth="1"/>
    <col min="8965" max="8965" width="13.5703125" style="275" bestFit="1" customWidth="1"/>
    <col min="8966" max="8966" width="13.5703125" style="275" customWidth="1"/>
    <col min="8967" max="8973" width="13.5703125" style="275" bestFit="1" customWidth="1"/>
    <col min="8974" max="8974" width="15.85546875" style="275" bestFit="1" customWidth="1"/>
    <col min="8975" max="8975" width="18.42578125" style="275" customWidth="1"/>
    <col min="8976" max="8976" width="14.7109375" style="275" customWidth="1"/>
    <col min="8977" max="8977" width="14.5703125" style="275" customWidth="1"/>
    <col min="8978" max="8978" width="14.28515625" style="275" customWidth="1"/>
    <col min="8979" max="9216" width="9.140625" style="275"/>
    <col min="9217" max="9217" width="44.85546875" style="275" bestFit="1" customWidth="1"/>
    <col min="9218" max="9218" width="13.28515625" style="275" customWidth="1"/>
    <col min="9219" max="9219" width="13.5703125" style="275" bestFit="1" customWidth="1"/>
    <col min="9220" max="9220" width="13.7109375" style="275" bestFit="1" customWidth="1"/>
    <col min="9221" max="9221" width="13.5703125" style="275" bestFit="1" customWidth="1"/>
    <col min="9222" max="9222" width="13.5703125" style="275" customWidth="1"/>
    <col min="9223" max="9229" width="13.5703125" style="275" bestFit="1" customWidth="1"/>
    <col min="9230" max="9230" width="15.85546875" style="275" bestFit="1" customWidth="1"/>
    <col min="9231" max="9231" width="18.42578125" style="275" customWidth="1"/>
    <col min="9232" max="9232" width="14.7109375" style="275" customWidth="1"/>
    <col min="9233" max="9233" width="14.5703125" style="275" customWidth="1"/>
    <col min="9234" max="9234" width="14.28515625" style="275" customWidth="1"/>
    <col min="9235" max="9472" width="9.140625" style="275"/>
    <col min="9473" max="9473" width="44.85546875" style="275" bestFit="1" customWidth="1"/>
    <col min="9474" max="9474" width="13.28515625" style="275" customWidth="1"/>
    <col min="9475" max="9475" width="13.5703125" style="275" bestFit="1" customWidth="1"/>
    <col min="9476" max="9476" width="13.7109375" style="275" bestFit="1" customWidth="1"/>
    <col min="9477" max="9477" width="13.5703125" style="275" bestFit="1" customWidth="1"/>
    <col min="9478" max="9478" width="13.5703125" style="275" customWidth="1"/>
    <col min="9479" max="9485" width="13.5703125" style="275" bestFit="1" customWidth="1"/>
    <col min="9486" max="9486" width="15.85546875" style="275" bestFit="1" customWidth="1"/>
    <col min="9487" max="9487" width="18.42578125" style="275" customWidth="1"/>
    <col min="9488" max="9488" width="14.7109375" style="275" customWidth="1"/>
    <col min="9489" max="9489" width="14.5703125" style="275" customWidth="1"/>
    <col min="9490" max="9490" width="14.28515625" style="275" customWidth="1"/>
    <col min="9491" max="9728" width="9.140625" style="275"/>
    <col min="9729" max="9729" width="44.85546875" style="275" bestFit="1" customWidth="1"/>
    <col min="9730" max="9730" width="13.28515625" style="275" customWidth="1"/>
    <col min="9731" max="9731" width="13.5703125" style="275" bestFit="1" customWidth="1"/>
    <col min="9732" max="9732" width="13.7109375" style="275" bestFit="1" customWidth="1"/>
    <col min="9733" max="9733" width="13.5703125" style="275" bestFit="1" customWidth="1"/>
    <col min="9734" max="9734" width="13.5703125" style="275" customWidth="1"/>
    <col min="9735" max="9741" width="13.5703125" style="275" bestFit="1" customWidth="1"/>
    <col min="9742" max="9742" width="15.85546875" style="275" bestFit="1" customWidth="1"/>
    <col min="9743" max="9743" width="18.42578125" style="275" customWidth="1"/>
    <col min="9744" max="9744" width="14.7109375" style="275" customWidth="1"/>
    <col min="9745" max="9745" width="14.5703125" style="275" customWidth="1"/>
    <col min="9746" max="9746" width="14.28515625" style="275" customWidth="1"/>
    <col min="9747" max="9984" width="9.140625" style="275"/>
    <col min="9985" max="9985" width="44.85546875" style="275" bestFit="1" customWidth="1"/>
    <col min="9986" max="9986" width="13.28515625" style="275" customWidth="1"/>
    <col min="9987" max="9987" width="13.5703125" style="275" bestFit="1" customWidth="1"/>
    <col min="9988" max="9988" width="13.7109375" style="275" bestFit="1" customWidth="1"/>
    <col min="9989" max="9989" width="13.5703125" style="275" bestFit="1" customWidth="1"/>
    <col min="9990" max="9990" width="13.5703125" style="275" customWidth="1"/>
    <col min="9991" max="9997" width="13.5703125" style="275" bestFit="1" customWidth="1"/>
    <col min="9998" max="9998" width="15.85546875" style="275" bestFit="1" customWidth="1"/>
    <col min="9999" max="9999" width="18.42578125" style="275" customWidth="1"/>
    <col min="10000" max="10000" width="14.7109375" style="275" customWidth="1"/>
    <col min="10001" max="10001" width="14.5703125" style="275" customWidth="1"/>
    <col min="10002" max="10002" width="14.28515625" style="275" customWidth="1"/>
    <col min="10003" max="10240" width="9.140625" style="275"/>
    <col min="10241" max="10241" width="44.85546875" style="275" bestFit="1" customWidth="1"/>
    <col min="10242" max="10242" width="13.28515625" style="275" customWidth="1"/>
    <col min="10243" max="10243" width="13.5703125" style="275" bestFit="1" customWidth="1"/>
    <col min="10244" max="10244" width="13.7109375" style="275" bestFit="1" customWidth="1"/>
    <col min="10245" max="10245" width="13.5703125" style="275" bestFit="1" customWidth="1"/>
    <col min="10246" max="10246" width="13.5703125" style="275" customWidth="1"/>
    <col min="10247" max="10253" width="13.5703125" style="275" bestFit="1" customWidth="1"/>
    <col min="10254" max="10254" width="15.85546875" style="275" bestFit="1" customWidth="1"/>
    <col min="10255" max="10255" width="18.42578125" style="275" customWidth="1"/>
    <col min="10256" max="10256" width="14.7109375" style="275" customWidth="1"/>
    <col min="10257" max="10257" width="14.5703125" style="275" customWidth="1"/>
    <col min="10258" max="10258" width="14.28515625" style="275" customWidth="1"/>
    <col min="10259" max="10496" width="9.140625" style="275"/>
    <col min="10497" max="10497" width="44.85546875" style="275" bestFit="1" customWidth="1"/>
    <col min="10498" max="10498" width="13.28515625" style="275" customWidth="1"/>
    <col min="10499" max="10499" width="13.5703125" style="275" bestFit="1" customWidth="1"/>
    <col min="10500" max="10500" width="13.7109375" style="275" bestFit="1" customWidth="1"/>
    <col min="10501" max="10501" width="13.5703125" style="275" bestFit="1" customWidth="1"/>
    <col min="10502" max="10502" width="13.5703125" style="275" customWidth="1"/>
    <col min="10503" max="10509" width="13.5703125" style="275" bestFit="1" customWidth="1"/>
    <col min="10510" max="10510" width="15.85546875" style="275" bestFit="1" customWidth="1"/>
    <col min="10511" max="10511" width="18.42578125" style="275" customWidth="1"/>
    <col min="10512" max="10512" width="14.7109375" style="275" customWidth="1"/>
    <col min="10513" max="10513" width="14.5703125" style="275" customWidth="1"/>
    <col min="10514" max="10514" width="14.28515625" style="275" customWidth="1"/>
    <col min="10515" max="10752" width="9.140625" style="275"/>
    <col min="10753" max="10753" width="44.85546875" style="275" bestFit="1" customWidth="1"/>
    <col min="10754" max="10754" width="13.28515625" style="275" customWidth="1"/>
    <col min="10755" max="10755" width="13.5703125" style="275" bestFit="1" customWidth="1"/>
    <col min="10756" max="10756" width="13.7109375" style="275" bestFit="1" customWidth="1"/>
    <col min="10757" max="10757" width="13.5703125" style="275" bestFit="1" customWidth="1"/>
    <col min="10758" max="10758" width="13.5703125" style="275" customWidth="1"/>
    <col min="10759" max="10765" width="13.5703125" style="275" bestFit="1" customWidth="1"/>
    <col min="10766" max="10766" width="15.85546875" style="275" bestFit="1" customWidth="1"/>
    <col min="10767" max="10767" width="18.42578125" style="275" customWidth="1"/>
    <col min="10768" max="10768" width="14.7109375" style="275" customWidth="1"/>
    <col min="10769" max="10769" width="14.5703125" style="275" customWidth="1"/>
    <col min="10770" max="10770" width="14.28515625" style="275" customWidth="1"/>
    <col min="10771" max="11008" width="9.140625" style="275"/>
    <col min="11009" max="11009" width="44.85546875" style="275" bestFit="1" customWidth="1"/>
    <col min="11010" max="11010" width="13.28515625" style="275" customWidth="1"/>
    <col min="11011" max="11011" width="13.5703125" style="275" bestFit="1" customWidth="1"/>
    <col min="11012" max="11012" width="13.7109375" style="275" bestFit="1" customWidth="1"/>
    <col min="11013" max="11013" width="13.5703125" style="275" bestFit="1" customWidth="1"/>
    <col min="11014" max="11014" width="13.5703125" style="275" customWidth="1"/>
    <col min="11015" max="11021" width="13.5703125" style="275" bestFit="1" customWidth="1"/>
    <col min="11022" max="11022" width="15.85546875" style="275" bestFit="1" customWidth="1"/>
    <col min="11023" max="11023" width="18.42578125" style="275" customWidth="1"/>
    <col min="11024" max="11024" width="14.7109375" style="275" customWidth="1"/>
    <col min="11025" max="11025" width="14.5703125" style="275" customWidth="1"/>
    <col min="11026" max="11026" width="14.28515625" style="275" customWidth="1"/>
    <col min="11027" max="11264" width="9.140625" style="275"/>
    <col min="11265" max="11265" width="44.85546875" style="275" bestFit="1" customWidth="1"/>
    <col min="11266" max="11266" width="13.28515625" style="275" customWidth="1"/>
    <col min="11267" max="11267" width="13.5703125" style="275" bestFit="1" customWidth="1"/>
    <col min="11268" max="11268" width="13.7109375" style="275" bestFit="1" customWidth="1"/>
    <col min="11269" max="11269" width="13.5703125" style="275" bestFit="1" customWidth="1"/>
    <col min="11270" max="11270" width="13.5703125" style="275" customWidth="1"/>
    <col min="11271" max="11277" width="13.5703125" style="275" bestFit="1" customWidth="1"/>
    <col min="11278" max="11278" width="15.85546875" style="275" bestFit="1" customWidth="1"/>
    <col min="11279" max="11279" width="18.42578125" style="275" customWidth="1"/>
    <col min="11280" max="11280" width="14.7109375" style="275" customWidth="1"/>
    <col min="11281" max="11281" width="14.5703125" style="275" customWidth="1"/>
    <col min="11282" max="11282" width="14.28515625" style="275" customWidth="1"/>
    <col min="11283" max="11520" width="9.140625" style="275"/>
    <col min="11521" max="11521" width="44.85546875" style="275" bestFit="1" customWidth="1"/>
    <col min="11522" max="11522" width="13.28515625" style="275" customWidth="1"/>
    <col min="11523" max="11523" width="13.5703125" style="275" bestFit="1" customWidth="1"/>
    <col min="11524" max="11524" width="13.7109375" style="275" bestFit="1" customWidth="1"/>
    <col min="11525" max="11525" width="13.5703125" style="275" bestFit="1" customWidth="1"/>
    <col min="11526" max="11526" width="13.5703125" style="275" customWidth="1"/>
    <col min="11527" max="11533" width="13.5703125" style="275" bestFit="1" customWidth="1"/>
    <col min="11534" max="11534" width="15.85546875" style="275" bestFit="1" customWidth="1"/>
    <col min="11535" max="11535" width="18.42578125" style="275" customWidth="1"/>
    <col min="11536" max="11536" width="14.7109375" style="275" customWidth="1"/>
    <col min="11537" max="11537" width="14.5703125" style="275" customWidth="1"/>
    <col min="11538" max="11538" width="14.28515625" style="275" customWidth="1"/>
    <col min="11539" max="11776" width="9.140625" style="275"/>
    <col min="11777" max="11777" width="44.85546875" style="275" bestFit="1" customWidth="1"/>
    <col min="11778" max="11778" width="13.28515625" style="275" customWidth="1"/>
    <col min="11779" max="11779" width="13.5703125" style="275" bestFit="1" customWidth="1"/>
    <col min="11780" max="11780" width="13.7109375" style="275" bestFit="1" customWidth="1"/>
    <col min="11781" max="11781" width="13.5703125" style="275" bestFit="1" customWidth="1"/>
    <col min="11782" max="11782" width="13.5703125" style="275" customWidth="1"/>
    <col min="11783" max="11789" width="13.5703125" style="275" bestFit="1" customWidth="1"/>
    <col min="11790" max="11790" width="15.85546875" style="275" bestFit="1" customWidth="1"/>
    <col min="11791" max="11791" width="18.42578125" style="275" customWidth="1"/>
    <col min="11792" max="11792" width="14.7109375" style="275" customWidth="1"/>
    <col min="11793" max="11793" width="14.5703125" style="275" customWidth="1"/>
    <col min="11794" max="11794" width="14.28515625" style="275" customWidth="1"/>
    <col min="11795" max="12032" width="9.140625" style="275"/>
    <col min="12033" max="12033" width="44.85546875" style="275" bestFit="1" customWidth="1"/>
    <col min="12034" max="12034" width="13.28515625" style="275" customWidth="1"/>
    <col min="12035" max="12035" width="13.5703125" style="275" bestFit="1" customWidth="1"/>
    <col min="12036" max="12036" width="13.7109375" style="275" bestFit="1" customWidth="1"/>
    <col min="12037" max="12037" width="13.5703125" style="275" bestFit="1" customWidth="1"/>
    <col min="12038" max="12038" width="13.5703125" style="275" customWidth="1"/>
    <col min="12039" max="12045" width="13.5703125" style="275" bestFit="1" customWidth="1"/>
    <col min="12046" max="12046" width="15.85546875" style="275" bestFit="1" customWidth="1"/>
    <col min="12047" max="12047" width="18.42578125" style="275" customWidth="1"/>
    <col min="12048" max="12048" width="14.7109375" style="275" customWidth="1"/>
    <col min="12049" max="12049" width="14.5703125" style="275" customWidth="1"/>
    <col min="12050" max="12050" width="14.28515625" style="275" customWidth="1"/>
    <col min="12051" max="12288" width="9.140625" style="275"/>
    <col min="12289" max="12289" width="44.85546875" style="275" bestFit="1" customWidth="1"/>
    <col min="12290" max="12290" width="13.28515625" style="275" customWidth="1"/>
    <col min="12291" max="12291" width="13.5703125" style="275" bestFit="1" customWidth="1"/>
    <col min="12292" max="12292" width="13.7109375" style="275" bestFit="1" customWidth="1"/>
    <col min="12293" max="12293" width="13.5703125" style="275" bestFit="1" customWidth="1"/>
    <col min="12294" max="12294" width="13.5703125" style="275" customWidth="1"/>
    <col min="12295" max="12301" width="13.5703125" style="275" bestFit="1" customWidth="1"/>
    <col min="12302" max="12302" width="15.85546875" style="275" bestFit="1" customWidth="1"/>
    <col min="12303" max="12303" width="18.42578125" style="275" customWidth="1"/>
    <col min="12304" max="12304" width="14.7109375" style="275" customWidth="1"/>
    <col min="12305" max="12305" width="14.5703125" style="275" customWidth="1"/>
    <col min="12306" max="12306" width="14.28515625" style="275" customWidth="1"/>
    <col min="12307" max="12544" width="9.140625" style="275"/>
    <col min="12545" max="12545" width="44.85546875" style="275" bestFit="1" customWidth="1"/>
    <col min="12546" max="12546" width="13.28515625" style="275" customWidth="1"/>
    <col min="12547" max="12547" width="13.5703125" style="275" bestFit="1" customWidth="1"/>
    <col min="12548" max="12548" width="13.7109375" style="275" bestFit="1" customWidth="1"/>
    <col min="12549" max="12549" width="13.5703125" style="275" bestFit="1" customWidth="1"/>
    <col min="12550" max="12550" width="13.5703125" style="275" customWidth="1"/>
    <col min="12551" max="12557" width="13.5703125" style="275" bestFit="1" customWidth="1"/>
    <col min="12558" max="12558" width="15.85546875" style="275" bestFit="1" customWidth="1"/>
    <col min="12559" max="12559" width="18.42578125" style="275" customWidth="1"/>
    <col min="12560" max="12560" width="14.7109375" style="275" customWidth="1"/>
    <col min="12561" max="12561" width="14.5703125" style="275" customWidth="1"/>
    <col min="12562" max="12562" width="14.28515625" style="275" customWidth="1"/>
    <col min="12563" max="12800" width="9.140625" style="275"/>
    <col min="12801" max="12801" width="44.85546875" style="275" bestFit="1" customWidth="1"/>
    <col min="12802" max="12802" width="13.28515625" style="275" customWidth="1"/>
    <col min="12803" max="12803" width="13.5703125" style="275" bestFit="1" customWidth="1"/>
    <col min="12804" max="12804" width="13.7109375" style="275" bestFit="1" customWidth="1"/>
    <col min="12805" max="12805" width="13.5703125" style="275" bestFit="1" customWidth="1"/>
    <col min="12806" max="12806" width="13.5703125" style="275" customWidth="1"/>
    <col min="12807" max="12813" width="13.5703125" style="275" bestFit="1" customWidth="1"/>
    <col min="12814" max="12814" width="15.85546875" style="275" bestFit="1" customWidth="1"/>
    <col min="12815" max="12815" width="18.42578125" style="275" customWidth="1"/>
    <col min="12816" max="12816" width="14.7109375" style="275" customWidth="1"/>
    <col min="12817" max="12817" width="14.5703125" style="275" customWidth="1"/>
    <col min="12818" max="12818" width="14.28515625" style="275" customWidth="1"/>
    <col min="12819" max="13056" width="9.140625" style="275"/>
    <col min="13057" max="13057" width="44.85546875" style="275" bestFit="1" customWidth="1"/>
    <col min="13058" max="13058" width="13.28515625" style="275" customWidth="1"/>
    <col min="13059" max="13059" width="13.5703125" style="275" bestFit="1" customWidth="1"/>
    <col min="13060" max="13060" width="13.7109375" style="275" bestFit="1" customWidth="1"/>
    <col min="13061" max="13061" width="13.5703125" style="275" bestFit="1" customWidth="1"/>
    <col min="13062" max="13062" width="13.5703125" style="275" customWidth="1"/>
    <col min="13063" max="13069" width="13.5703125" style="275" bestFit="1" customWidth="1"/>
    <col min="13070" max="13070" width="15.85546875" style="275" bestFit="1" customWidth="1"/>
    <col min="13071" max="13071" width="18.42578125" style="275" customWidth="1"/>
    <col min="13072" max="13072" width="14.7109375" style="275" customWidth="1"/>
    <col min="13073" max="13073" width="14.5703125" style="275" customWidth="1"/>
    <col min="13074" max="13074" width="14.28515625" style="275" customWidth="1"/>
    <col min="13075" max="13312" width="9.140625" style="275"/>
    <col min="13313" max="13313" width="44.85546875" style="275" bestFit="1" customWidth="1"/>
    <col min="13314" max="13314" width="13.28515625" style="275" customWidth="1"/>
    <col min="13315" max="13315" width="13.5703125" style="275" bestFit="1" customWidth="1"/>
    <col min="13316" max="13316" width="13.7109375" style="275" bestFit="1" customWidth="1"/>
    <col min="13317" max="13317" width="13.5703125" style="275" bestFit="1" customWidth="1"/>
    <col min="13318" max="13318" width="13.5703125" style="275" customWidth="1"/>
    <col min="13319" max="13325" width="13.5703125" style="275" bestFit="1" customWidth="1"/>
    <col min="13326" max="13326" width="15.85546875" style="275" bestFit="1" customWidth="1"/>
    <col min="13327" max="13327" width="18.42578125" style="275" customWidth="1"/>
    <col min="13328" max="13328" width="14.7109375" style="275" customWidth="1"/>
    <col min="13329" max="13329" width="14.5703125" style="275" customWidth="1"/>
    <col min="13330" max="13330" width="14.28515625" style="275" customWidth="1"/>
    <col min="13331" max="13568" width="9.140625" style="275"/>
    <col min="13569" max="13569" width="44.85546875" style="275" bestFit="1" customWidth="1"/>
    <col min="13570" max="13570" width="13.28515625" style="275" customWidth="1"/>
    <col min="13571" max="13571" width="13.5703125" style="275" bestFit="1" customWidth="1"/>
    <col min="13572" max="13572" width="13.7109375" style="275" bestFit="1" customWidth="1"/>
    <col min="13573" max="13573" width="13.5703125" style="275" bestFit="1" customWidth="1"/>
    <col min="13574" max="13574" width="13.5703125" style="275" customWidth="1"/>
    <col min="13575" max="13581" width="13.5703125" style="275" bestFit="1" customWidth="1"/>
    <col min="13582" max="13582" width="15.85546875" style="275" bestFit="1" customWidth="1"/>
    <col min="13583" max="13583" width="18.42578125" style="275" customWidth="1"/>
    <col min="13584" max="13584" width="14.7109375" style="275" customWidth="1"/>
    <col min="13585" max="13585" width="14.5703125" style="275" customWidth="1"/>
    <col min="13586" max="13586" width="14.28515625" style="275" customWidth="1"/>
    <col min="13587" max="13824" width="9.140625" style="275"/>
    <col min="13825" max="13825" width="44.85546875" style="275" bestFit="1" customWidth="1"/>
    <col min="13826" max="13826" width="13.28515625" style="275" customWidth="1"/>
    <col min="13827" max="13827" width="13.5703125" style="275" bestFit="1" customWidth="1"/>
    <col min="13828" max="13828" width="13.7109375" style="275" bestFit="1" customWidth="1"/>
    <col min="13829" max="13829" width="13.5703125" style="275" bestFit="1" customWidth="1"/>
    <col min="13830" max="13830" width="13.5703125" style="275" customWidth="1"/>
    <col min="13831" max="13837" width="13.5703125" style="275" bestFit="1" customWidth="1"/>
    <col min="13838" max="13838" width="15.85546875" style="275" bestFit="1" customWidth="1"/>
    <col min="13839" max="13839" width="18.42578125" style="275" customWidth="1"/>
    <col min="13840" max="13840" width="14.7109375" style="275" customWidth="1"/>
    <col min="13841" max="13841" width="14.5703125" style="275" customWidth="1"/>
    <col min="13842" max="13842" width="14.28515625" style="275" customWidth="1"/>
    <col min="13843" max="14080" width="9.140625" style="275"/>
    <col min="14081" max="14081" width="44.85546875" style="275" bestFit="1" customWidth="1"/>
    <col min="14082" max="14082" width="13.28515625" style="275" customWidth="1"/>
    <col min="14083" max="14083" width="13.5703125" style="275" bestFit="1" customWidth="1"/>
    <col min="14084" max="14084" width="13.7109375" style="275" bestFit="1" customWidth="1"/>
    <col min="14085" max="14085" width="13.5703125" style="275" bestFit="1" customWidth="1"/>
    <col min="14086" max="14086" width="13.5703125" style="275" customWidth="1"/>
    <col min="14087" max="14093" width="13.5703125" style="275" bestFit="1" customWidth="1"/>
    <col min="14094" max="14094" width="15.85546875" style="275" bestFit="1" customWidth="1"/>
    <col min="14095" max="14095" width="18.42578125" style="275" customWidth="1"/>
    <col min="14096" max="14096" width="14.7109375" style="275" customWidth="1"/>
    <col min="14097" max="14097" width="14.5703125" style="275" customWidth="1"/>
    <col min="14098" max="14098" width="14.28515625" style="275" customWidth="1"/>
    <col min="14099" max="14336" width="9.140625" style="275"/>
    <col min="14337" max="14337" width="44.85546875" style="275" bestFit="1" customWidth="1"/>
    <col min="14338" max="14338" width="13.28515625" style="275" customWidth="1"/>
    <col min="14339" max="14339" width="13.5703125" style="275" bestFit="1" customWidth="1"/>
    <col min="14340" max="14340" width="13.7109375" style="275" bestFit="1" customWidth="1"/>
    <col min="14341" max="14341" width="13.5703125" style="275" bestFit="1" customWidth="1"/>
    <col min="14342" max="14342" width="13.5703125" style="275" customWidth="1"/>
    <col min="14343" max="14349" width="13.5703125" style="275" bestFit="1" customWidth="1"/>
    <col min="14350" max="14350" width="15.85546875" style="275" bestFit="1" customWidth="1"/>
    <col min="14351" max="14351" width="18.42578125" style="275" customWidth="1"/>
    <col min="14352" max="14352" width="14.7109375" style="275" customWidth="1"/>
    <col min="14353" max="14353" width="14.5703125" style="275" customWidth="1"/>
    <col min="14354" max="14354" width="14.28515625" style="275" customWidth="1"/>
    <col min="14355" max="14592" width="9.140625" style="275"/>
    <col min="14593" max="14593" width="44.85546875" style="275" bestFit="1" customWidth="1"/>
    <col min="14594" max="14594" width="13.28515625" style="275" customWidth="1"/>
    <col min="14595" max="14595" width="13.5703125" style="275" bestFit="1" customWidth="1"/>
    <col min="14596" max="14596" width="13.7109375" style="275" bestFit="1" customWidth="1"/>
    <col min="14597" max="14597" width="13.5703125" style="275" bestFit="1" customWidth="1"/>
    <col min="14598" max="14598" width="13.5703125" style="275" customWidth="1"/>
    <col min="14599" max="14605" width="13.5703125" style="275" bestFit="1" customWidth="1"/>
    <col min="14606" max="14606" width="15.85546875" style="275" bestFit="1" customWidth="1"/>
    <col min="14607" max="14607" width="18.42578125" style="275" customWidth="1"/>
    <col min="14608" max="14608" width="14.7109375" style="275" customWidth="1"/>
    <col min="14609" max="14609" width="14.5703125" style="275" customWidth="1"/>
    <col min="14610" max="14610" width="14.28515625" style="275" customWidth="1"/>
    <col min="14611" max="14848" width="9.140625" style="275"/>
    <col min="14849" max="14849" width="44.85546875" style="275" bestFit="1" customWidth="1"/>
    <col min="14850" max="14850" width="13.28515625" style="275" customWidth="1"/>
    <col min="14851" max="14851" width="13.5703125" style="275" bestFit="1" customWidth="1"/>
    <col min="14852" max="14852" width="13.7109375" style="275" bestFit="1" customWidth="1"/>
    <col min="14853" max="14853" width="13.5703125" style="275" bestFit="1" customWidth="1"/>
    <col min="14854" max="14854" width="13.5703125" style="275" customWidth="1"/>
    <col min="14855" max="14861" width="13.5703125" style="275" bestFit="1" customWidth="1"/>
    <col min="14862" max="14862" width="15.85546875" style="275" bestFit="1" customWidth="1"/>
    <col min="14863" max="14863" width="18.42578125" style="275" customWidth="1"/>
    <col min="14864" max="14864" width="14.7109375" style="275" customWidth="1"/>
    <col min="14865" max="14865" width="14.5703125" style="275" customWidth="1"/>
    <col min="14866" max="14866" width="14.28515625" style="275" customWidth="1"/>
    <col min="14867" max="15104" width="9.140625" style="275"/>
    <col min="15105" max="15105" width="44.85546875" style="275" bestFit="1" customWidth="1"/>
    <col min="15106" max="15106" width="13.28515625" style="275" customWidth="1"/>
    <col min="15107" max="15107" width="13.5703125" style="275" bestFit="1" customWidth="1"/>
    <col min="15108" max="15108" width="13.7109375" style="275" bestFit="1" customWidth="1"/>
    <col min="15109" max="15109" width="13.5703125" style="275" bestFit="1" customWidth="1"/>
    <col min="15110" max="15110" width="13.5703125" style="275" customWidth="1"/>
    <col min="15111" max="15117" width="13.5703125" style="275" bestFit="1" customWidth="1"/>
    <col min="15118" max="15118" width="15.85546875" style="275" bestFit="1" customWidth="1"/>
    <col min="15119" max="15119" width="18.42578125" style="275" customWidth="1"/>
    <col min="15120" max="15120" width="14.7109375" style="275" customWidth="1"/>
    <col min="15121" max="15121" width="14.5703125" style="275" customWidth="1"/>
    <col min="15122" max="15122" width="14.28515625" style="275" customWidth="1"/>
    <col min="15123" max="15360" width="9.140625" style="275"/>
    <col min="15361" max="15361" width="44.85546875" style="275" bestFit="1" customWidth="1"/>
    <col min="15362" max="15362" width="13.28515625" style="275" customWidth="1"/>
    <col min="15363" max="15363" width="13.5703125" style="275" bestFit="1" customWidth="1"/>
    <col min="15364" max="15364" width="13.7109375" style="275" bestFit="1" customWidth="1"/>
    <col min="15365" max="15365" width="13.5703125" style="275" bestFit="1" customWidth="1"/>
    <col min="15366" max="15366" width="13.5703125" style="275" customWidth="1"/>
    <col min="15367" max="15373" width="13.5703125" style="275" bestFit="1" customWidth="1"/>
    <col min="15374" max="15374" width="15.85546875" style="275" bestFit="1" customWidth="1"/>
    <col min="15375" max="15375" width="18.42578125" style="275" customWidth="1"/>
    <col min="15376" max="15376" width="14.7109375" style="275" customWidth="1"/>
    <col min="15377" max="15377" width="14.5703125" style="275" customWidth="1"/>
    <col min="15378" max="15378" width="14.28515625" style="275" customWidth="1"/>
    <col min="15379" max="15616" width="9.140625" style="275"/>
    <col min="15617" max="15617" width="44.85546875" style="275" bestFit="1" customWidth="1"/>
    <col min="15618" max="15618" width="13.28515625" style="275" customWidth="1"/>
    <col min="15619" max="15619" width="13.5703125" style="275" bestFit="1" customWidth="1"/>
    <col min="15620" max="15620" width="13.7109375" style="275" bestFit="1" customWidth="1"/>
    <col min="15621" max="15621" width="13.5703125" style="275" bestFit="1" customWidth="1"/>
    <col min="15622" max="15622" width="13.5703125" style="275" customWidth="1"/>
    <col min="15623" max="15629" width="13.5703125" style="275" bestFit="1" customWidth="1"/>
    <col min="15630" max="15630" width="15.85546875" style="275" bestFit="1" customWidth="1"/>
    <col min="15631" max="15631" width="18.42578125" style="275" customWidth="1"/>
    <col min="15632" max="15632" width="14.7109375" style="275" customWidth="1"/>
    <col min="15633" max="15633" width="14.5703125" style="275" customWidth="1"/>
    <col min="15634" max="15634" width="14.28515625" style="275" customWidth="1"/>
    <col min="15635" max="15872" width="9.140625" style="275"/>
    <col min="15873" max="15873" width="44.85546875" style="275" bestFit="1" customWidth="1"/>
    <col min="15874" max="15874" width="13.28515625" style="275" customWidth="1"/>
    <col min="15875" max="15875" width="13.5703125" style="275" bestFit="1" customWidth="1"/>
    <col min="15876" max="15876" width="13.7109375" style="275" bestFit="1" customWidth="1"/>
    <col min="15877" max="15877" width="13.5703125" style="275" bestFit="1" customWidth="1"/>
    <col min="15878" max="15878" width="13.5703125" style="275" customWidth="1"/>
    <col min="15879" max="15885" width="13.5703125" style="275" bestFit="1" customWidth="1"/>
    <col min="15886" max="15886" width="15.85546875" style="275" bestFit="1" customWidth="1"/>
    <col min="15887" max="15887" width="18.42578125" style="275" customWidth="1"/>
    <col min="15888" max="15888" width="14.7109375" style="275" customWidth="1"/>
    <col min="15889" max="15889" width="14.5703125" style="275" customWidth="1"/>
    <col min="15890" max="15890" width="14.28515625" style="275" customWidth="1"/>
    <col min="15891" max="16128" width="9.140625" style="275"/>
    <col min="16129" max="16129" width="44.85546875" style="275" bestFit="1" customWidth="1"/>
    <col min="16130" max="16130" width="13.28515625" style="275" customWidth="1"/>
    <col min="16131" max="16131" width="13.5703125" style="275" bestFit="1" customWidth="1"/>
    <col min="16132" max="16132" width="13.7109375" style="275" bestFit="1" customWidth="1"/>
    <col min="16133" max="16133" width="13.5703125" style="275" bestFit="1" customWidth="1"/>
    <col min="16134" max="16134" width="13.5703125" style="275" customWidth="1"/>
    <col min="16135" max="16141" width="13.5703125" style="275" bestFit="1" customWidth="1"/>
    <col min="16142" max="16142" width="15.85546875" style="275" bestFit="1" customWidth="1"/>
    <col min="16143" max="16143" width="18.42578125" style="275" customWidth="1"/>
    <col min="16144" max="16144" width="14.7109375" style="275" customWidth="1"/>
    <col min="16145" max="16145" width="14.5703125" style="275" customWidth="1"/>
    <col min="16146" max="16146" width="14.28515625" style="275" customWidth="1"/>
    <col min="16147" max="16384" width="9.140625" style="275"/>
  </cols>
  <sheetData>
    <row r="1" spans="1:16" ht="15" x14ac:dyDescent="0.25">
      <c r="A1" s="315" t="s">
        <v>132</v>
      </c>
      <c r="L1" s="558"/>
      <c r="N1" s="6" t="s">
        <v>742</v>
      </c>
    </row>
    <row r="3" spans="1:16" ht="15.75" x14ac:dyDescent="0.25">
      <c r="A3" s="679" t="s">
        <v>743</v>
      </c>
      <c r="B3" s="679"/>
      <c r="C3" s="679"/>
      <c r="D3" s="679"/>
      <c r="E3" s="679"/>
      <c r="F3" s="679"/>
      <c r="G3" s="679"/>
      <c r="H3" s="679"/>
      <c r="I3" s="679"/>
      <c r="J3" s="679"/>
      <c r="K3" s="679"/>
      <c r="L3" s="679"/>
      <c r="M3" s="679"/>
      <c r="N3" s="679"/>
    </row>
    <row r="4" spans="1:16" ht="15.75" x14ac:dyDescent="0.25">
      <c r="A4" s="695" t="s">
        <v>744</v>
      </c>
      <c r="B4" s="695"/>
      <c r="C4" s="695"/>
      <c r="D4" s="695"/>
      <c r="E4" s="695"/>
      <c r="F4" s="695"/>
      <c r="G4" s="695"/>
      <c r="H4" s="695"/>
      <c r="I4" s="695"/>
      <c r="J4" s="695"/>
      <c r="K4" s="695"/>
      <c r="L4" s="695"/>
      <c r="M4" s="695"/>
      <c r="N4" s="695"/>
    </row>
    <row r="5" spans="1:16" ht="13.5" thickBot="1" x14ac:dyDescent="0.25"/>
    <row r="6" spans="1:16" ht="19.899999999999999" customHeight="1" thickTop="1" thickBot="1" x14ac:dyDescent="0.25">
      <c r="A6" s="559" t="s">
        <v>432</v>
      </c>
      <c r="B6" s="560" t="s">
        <v>745</v>
      </c>
      <c r="C6" s="560" t="s">
        <v>746</v>
      </c>
      <c r="D6" s="560" t="s">
        <v>747</v>
      </c>
      <c r="E6" s="560" t="s">
        <v>748</v>
      </c>
      <c r="F6" s="560" t="s">
        <v>749</v>
      </c>
      <c r="G6" s="560" t="s">
        <v>750</v>
      </c>
      <c r="H6" s="560" t="s">
        <v>751</v>
      </c>
      <c r="I6" s="560" t="s">
        <v>752</v>
      </c>
      <c r="J6" s="560" t="s">
        <v>753</v>
      </c>
      <c r="K6" s="560" t="s">
        <v>754</v>
      </c>
      <c r="L6" s="560" t="s">
        <v>755</v>
      </c>
      <c r="M6" s="560" t="s">
        <v>756</v>
      </c>
      <c r="N6" s="561" t="s">
        <v>710</v>
      </c>
    </row>
    <row r="7" spans="1:16" ht="19.899999999999999" customHeight="1" thickTop="1" x14ac:dyDescent="0.2">
      <c r="A7" s="562" t="s">
        <v>757</v>
      </c>
      <c r="B7" s="563"/>
      <c r="C7" s="563"/>
      <c r="D7" s="563"/>
      <c r="E7" s="563"/>
      <c r="F7" s="563"/>
      <c r="G7" s="563"/>
      <c r="H7" s="563"/>
      <c r="I7" s="563"/>
      <c r="J7" s="563"/>
      <c r="K7" s="563"/>
      <c r="L7" s="563"/>
      <c r="M7" s="563"/>
      <c r="N7" s="564"/>
    </row>
    <row r="8" spans="1:16" ht="19.899999999999999" customHeight="1" x14ac:dyDescent="0.2">
      <c r="A8" s="565" t="s">
        <v>758</v>
      </c>
      <c r="B8" s="566">
        <f>419390785+3204392</f>
        <v>422595177</v>
      </c>
      <c r="C8" s="566">
        <f>279593857+3266409</f>
        <v>282860266</v>
      </c>
      <c r="D8" s="566">
        <f>279593857+3175805+4783064</f>
        <v>287552726</v>
      </c>
      <c r="E8" s="566">
        <f>279593857+3197907</f>
        <v>282791764</v>
      </c>
      <c r="F8" s="566">
        <f>279593857+3150965+3372040</f>
        <v>286116862</v>
      </c>
      <c r="G8" s="566">
        <f>279593857+3487781</f>
        <v>283081638</v>
      </c>
      <c r="H8" s="566">
        <v>279593857</v>
      </c>
      <c r="I8" s="566">
        <v>279593857</v>
      </c>
      <c r="J8" s="566">
        <v>279593857</v>
      </c>
      <c r="K8" s="566">
        <v>279593857</v>
      </c>
      <c r="L8" s="566">
        <v>279593857</v>
      </c>
      <c r="M8" s="566">
        <v>279593857</v>
      </c>
      <c r="N8" s="567">
        <f t="shared" ref="N8:N17" si="0">SUM(B8:M8)</f>
        <v>3522561575</v>
      </c>
      <c r="P8" s="279"/>
    </row>
    <row r="9" spans="1:16" ht="19.899999999999999" customHeight="1" x14ac:dyDescent="0.2">
      <c r="A9" s="568" t="s">
        <v>14</v>
      </c>
      <c r="B9" s="569">
        <v>23125345</v>
      </c>
      <c r="C9" s="569">
        <v>85947653</v>
      </c>
      <c r="D9" s="569">
        <v>1757299559</v>
      </c>
      <c r="E9" s="569">
        <v>87553247</v>
      </c>
      <c r="F9" s="569">
        <v>371403889</v>
      </c>
      <c r="G9" s="569">
        <v>8049296</v>
      </c>
      <c r="H9" s="569">
        <v>66606801</v>
      </c>
      <c r="I9" s="569">
        <v>28074711</v>
      </c>
      <c r="J9" s="569">
        <v>1829321002</v>
      </c>
      <c r="K9" s="569">
        <v>68045955</v>
      </c>
      <c r="L9" s="569">
        <v>249128348</v>
      </c>
      <c r="M9" s="569">
        <v>75444194</v>
      </c>
      <c r="N9" s="567">
        <f t="shared" si="0"/>
        <v>4650000000</v>
      </c>
      <c r="P9" s="279"/>
    </row>
    <row r="10" spans="1:16" ht="19.899999999999999" customHeight="1" x14ac:dyDescent="0.2">
      <c r="A10" s="568" t="s">
        <v>16</v>
      </c>
      <c r="B10" s="569">
        <v>85773890</v>
      </c>
      <c r="C10" s="569">
        <v>83607130</v>
      </c>
      <c r="D10" s="569">
        <f>110462937+23377024+6746711</f>
        <v>140586672</v>
      </c>
      <c r="E10" s="569">
        <v>82834930</v>
      </c>
      <c r="F10" s="569">
        <v>83047330</v>
      </c>
      <c r="G10" s="569">
        <v>83807900</v>
      </c>
      <c r="H10" s="569">
        <v>26686520</v>
      </c>
      <c r="I10" s="569">
        <v>12125172</v>
      </c>
      <c r="J10" s="569">
        <v>114009035</v>
      </c>
      <c r="K10" s="569">
        <v>85100830</v>
      </c>
      <c r="L10" s="569">
        <v>84923829</v>
      </c>
      <c r="M10" s="569">
        <v>90167632</v>
      </c>
      <c r="N10" s="567">
        <f t="shared" si="0"/>
        <v>972670870</v>
      </c>
      <c r="P10" s="279"/>
    </row>
    <row r="11" spans="1:16" ht="19.899999999999999" customHeight="1" x14ac:dyDescent="0.2">
      <c r="A11" s="568" t="s">
        <v>8</v>
      </c>
      <c r="B11" s="569"/>
      <c r="C11" s="569"/>
      <c r="D11" s="569"/>
      <c r="E11" s="569"/>
      <c r="F11" s="569"/>
      <c r="G11" s="569"/>
      <c r="H11" s="569">
        <v>80332761</v>
      </c>
      <c r="I11" s="569"/>
      <c r="J11" s="569"/>
      <c r="K11" s="569"/>
      <c r="L11" s="569"/>
      <c r="M11" s="569"/>
      <c r="N11" s="567">
        <f>SUM(B11:M11)</f>
        <v>80332761</v>
      </c>
      <c r="P11" s="279"/>
    </row>
    <row r="12" spans="1:16" ht="19.899999999999999" customHeight="1" x14ac:dyDescent="0.2">
      <c r="A12" s="568" t="s">
        <v>759</v>
      </c>
      <c r="B12" s="570">
        <f>764160+732802</f>
        <v>1496962</v>
      </c>
      <c r="C12" s="570">
        <v>531222</v>
      </c>
      <c r="D12" s="570">
        <f>2070800+213000</f>
        <v>2283800</v>
      </c>
      <c r="E12" s="570">
        <v>807832</v>
      </c>
      <c r="F12" s="570">
        <f>17232481+690268+117564</f>
        <v>18040313</v>
      </c>
      <c r="G12" s="570">
        <f>807832+901208</f>
        <v>1709040</v>
      </c>
      <c r="H12" s="570">
        <v>807832</v>
      </c>
      <c r="I12" s="570">
        <v>807832</v>
      </c>
      <c r="J12" s="570">
        <v>807832</v>
      </c>
      <c r="K12" s="570">
        <v>807832</v>
      </c>
      <c r="L12" s="570">
        <v>807832</v>
      </c>
      <c r="M12" s="570">
        <v>807832</v>
      </c>
      <c r="N12" s="567">
        <f t="shared" si="0"/>
        <v>29716161</v>
      </c>
      <c r="P12" s="279"/>
    </row>
    <row r="13" spans="1:16" ht="19.899999999999999" customHeight="1" x14ac:dyDescent="0.2">
      <c r="A13" s="568" t="s">
        <v>760</v>
      </c>
      <c r="B13" s="570"/>
      <c r="C13" s="570"/>
      <c r="D13" s="570"/>
      <c r="E13" s="570"/>
      <c r="F13" s="570"/>
      <c r="G13" s="570"/>
      <c r="H13" s="570">
        <v>138000000</v>
      </c>
      <c r="I13" s="570">
        <v>138000000</v>
      </c>
      <c r="J13" s="570">
        <v>145000000</v>
      </c>
      <c r="K13" s="570">
        <v>145000000</v>
      </c>
      <c r="L13" s="570">
        <v>145000000</v>
      </c>
      <c r="M13" s="570">
        <v>145929874</v>
      </c>
      <c r="N13" s="567">
        <f t="shared" si="0"/>
        <v>856929874</v>
      </c>
      <c r="P13" s="279"/>
    </row>
    <row r="14" spans="1:16" ht="19.899999999999999" customHeight="1" x14ac:dyDescent="0.2">
      <c r="A14" s="568" t="s">
        <v>118</v>
      </c>
      <c r="B14" s="570">
        <f>57722477+456070</f>
        <v>58178547</v>
      </c>
      <c r="C14" s="570">
        <f>6376579+90304</f>
        <v>6466883</v>
      </c>
      <c r="D14" s="570">
        <f>421797+3588875</f>
        <v>4010672</v>
      </c>
      <c r="E14" s="570">
        <f>231762+3166509-214641</f>
        <v>3183630</v>
      </c>
      <c r="F14" s="570">
        <f>284938</f>
        <v>284938</v>
      </c>
      <c r="G14" s="570">
        <v>231762</v>
      </c>
      <c r="H14" s="570">
        <v>231762</v>
      </c>
      <c r="I14" s="570">
        <v>231762</v>
      </c>
      <c r="J14" s="570">
        <v>231762</v>
      </c>
      <c r="K14" s="570">
        <v>231762</v>
      </c>
      <c r="L14" s="570">
        <v>231762</v>
      </c>
      <c r="M14" s="570">
        <v>231762</v>
      </c>
      <c r="N14" s="567">
        <f t="shared" si="0"/>
        <v>73747004</v>
      </c>
      <c r="P14" s="279"/>
    </row>
    <row r="15" spans="1:16" ht="19.899999999999999" customHeight="1" x14ac:dyDescent="0.2">
      <c r="A15" s="568" t="s">
        <v>761</v>
      </c>
      <c r="B15" s="570">
        <v>1300000000</v>
      </c>
      <c r="C15" s="571">
        <f>890000000+400000000</f>
        <v>1290000000</v>
      </c>
      <c r="D15" s="571">
        <v>1893000000</v>
      </c>
      <c r="E15" s="571">
        <v>967000000</v>
      </c>
      <c r="F15" s="571">
        <f>960000000+250000000</f>
        <v>1210000000</v>
      </c>
      <c r="G15" s="570">
        <f>990000000+263057682</f>
        <v>1253057682</v>
      </c>
      <c r="H15" s="571"/>
      <c r="I15" s="571"/>
      <c r="J15" s="571"/>
      <c r="K15" s="571"/>
      <c r="L15" s="571"/>
      <c r="M15" s="571"/>
      <c r="N15" s="567">
        <f t="shared" si="0"/>
        <v>7913057682</v>
      </c>
      <c r="P15" s="279"/>
    </row>
    <row r="16" spans="1:16" ht="19.899999999999999" customHeight="1" x14ac:dyDescent="0.2">
      <c r="A16" s="572" t="s">
        <v>45</v>
      </c>
      <c r="B16" s="571"/>
      <c r="C16" s="571"/>
      <c r="D16" s="571">
        <v>86719</v>
      </c>
      <c r="E16" s="571"/>
      <c r="F16" s="571"/>
      <c r="G16" s="571"/>
      <c r="H16" s="571"/>
      <c r="I16" s="571"/>
      <c r="J16" s="571"/>
      <c r="K16" s="571"/>
      <c r="L16" s="571"/>
      <c r="M16" s="571"/>
      <c r="N16" s="567">
        <f t="shared" si="0"/>
        <v>86719</v>
      </c>
      <c r="P16" s="279"/>
    </row>
    <row r="17" spans="1:16" ht="19.899999999999999" customHeight="1" thickBot="1" x14ac:dyDescent="0.25">
      <c r="A17" s="573" t="s">
        <v>762</v>
      </c>
      <c r="B17" s="574"/>
      <c r="C17" s="574"/>
      <c r="D17" s="574"/>
      <c r="E17" s="574"/>
      <c r="F17" s="574"/>
      <c r="G17" s="575">
        <v>100000000</v>
      </c>
      <c r="H17" s="574">
        <v>200000000</v>
      </c>
      <c r="I17" s="574">
        <v>120320000</v>
      </c>
      <c r="J17" s="574"/>
      <c r="K17" s="574"/>
      <c r="L17" s="574"/>
      <c r="M17" s="574"/>
      <c r="N17" s="567">
        <f t="shared" si="0"/>
        <v>420320000</v>
      </c>
      <c r="P17" s="279"/>
    </row>
    <row r="18" spans="1:16" ht="19.899999999999999" customHeight="1" thickTop="1" thickBot="1" x14ac:dyDescent="0.25">
      <c r="A18" s="576" t="s">
        <v>763</v>
      </c>
      <c r="B18" s="577">
        <f>SUM(B8:B17)</f>
        <v>1891169921</v>
      </c>
      <c r="C18" s="577">
        <f t="shared" ref="C18:N18" si="1">SUM(C8:C17)</f>
        <v>1749413154</v>
      </c>
      <c r="D18" s="577">
        <f t="shared" si="1"/>
        <v>4084820148</v>
      </c>
      <c r="E18" s="577">
        <f t="shared" si="1"/>
        <v>1424171403</v>
      </c>
      <c r="F18" s="577">
        <f t="shared" si="1"/>
        <v>1968893332</v>
      </c>
      <c r="G18" s="577">
        <f t="shared" si="1"/>
        <v>1729937318</v>
      </c>
      <c r="H18" s="577">
        <f t="shared" si="1"/>
        <v>792259533</v>
      </c>
      <c r="I18" s="577">
        <f t="shared" si="1"/>
        <v>579153334</v>
      </c>
      <c r="J18" s="577">
        <f t="shared" si="1"/>
        <v>2368963488</v>
      </c>
      <c r="K18" s="577">
        <f t="shared" si="1"/>
        <v>578780236</v>
      </c>
      <c r="L18" s="577">
        <f t="shared" si="1"/>
        <v>759685628</v>
      </c>
      <c r="M18" s="577">
        <f t="shared" si="1"/>
        <v>592175151</v>
      </c>
      <c r="N18" s="577">
        <f t="shared" si="1"/>
        <v>18519422646</v>
      </c>
      <c r="P18" s="279"/>
    </row>
    <row r="19" spans="1:16" ht="19.899999999999999" customHeight="1" thickTop="1" x14ac:dyDescent="0.2">
      <c r="A19" s="578"/>
      <c r="B19" s="579"/>
      <c r="C19" s="579"/>
      <c r="D19" s="579"/>
      <c r="E19" s="579"/>
      <c r="F19" s="579"/>
      <c r="G19" s="579"/>
      <c r="H19" s="579"/>
      <c r="I19" s="579"/>
      <c r="J19" s="579"/>
      <c r="K19" s="579"/>
      <c r="L19" s="579"/>
      <c r="M19" s="579"/>
      <c r="N19" s="580"/>
    </row>
    <row r="20" spans="1:16" ht="19.899999999999999" customHeight="1" x14ac:dyDescent="0.2">
      <c r="A20" s="581" t="s">
        <v>764</v>
      </c>
      <c r="B20" s="570"/>
      <c r="C20" s="570"/>
      <c r="D20" s="570"/>
      <c r="E20" s="570"/>
      <c r="F20" s="570"/>
      <c r="G20" s="570"/>
      <c r="H20" s="570"/>
      <c r="I20" s="570"/>
      <c r="J20" s="570"/>
      <c r="K20" s="570"/>
      <c r="L20" s="570"/>
      <c r="M20" s="570"/>
      <c r="N20" s="582"/>
    </row>
    <row r="21" spans="1:16" ht="19.899999999999999" customHeight="1" x14ac:dyDescent="0.2">
      <c r="A21" s="568" t="s">
        <v>765</v>
      </c>
      <c r="B21" s="570">
        <v>250981512</v>
      </c>
      <c r="C21" s="570">
        <v>246776280</v>
      </c>
      <c r="D21" s="570">
        <v>261886127</v>
      </c>
      <c r="E21" s="570">
        <v>451383998</v>
      </c>
      <c r="F21" s="570">
        <v>278879150</v>
      </c>
      <c r="G21" s="570">
        <f>304009894+1000000</f>
        <v>305009894</v>
      </c>
      <c r="H21" s="570">
        <f>347083469+120654800</f>
        <v>467738269</v>
      </c>
      <c r="I21" s="570">
        <f>262253751+122650300</f>
        <v>384904051</v>
      </c>
      <c r="J21" s="570">
        <f>257479217+120650400</f>
        <v>378129617</v>
      </c>
      <c r="K21" s="570">
        <f>274404244+120800300</f>
        <v>395204544</v>
      </c>
      <c r="L21" s="570">
        <f>256285926+121365700+13427024</f>
        <v>391078650</v>
      </c>
      <c r="M21" s="570">
        <f>385184209+122765353</f>
        <v>507949562</v>
      </c>
      <c r="N21" s="583">
        <f>SUM(B21:M21)</f>
        <v>4319921654</v>
      </c>
      <c r="P21" s="279"/>
    </row>
    <row r="22" spans="1:16" ht="19.899999999999999" customHeight="1" x14ac:dyDescent="0.2">
      <c r="A22" s="572" t="s">
        <v>766</v>
      </c>
      <c r="B22" s="570">
        <v>428289543</v>
      </c>
      <c r="C22" s="570">
        <v>476435272</v>
      </c>
      <c r="D22" s="570">
        <v>399222024</v>
      </c>
      <c r="E22" s="570">
        <v>395553050</v>
      </c>
      <c r="F22" s="570">
        <f>394765225+100000</f>
        <v>394865225</v>
      </c>
      <c r="G22" s="570">
        <f>420729167+300000+80000000</f>
        <v>501029167</v>
      </c>
      <c r="H22" s="570">
        <f>417244507+32000000+100000000+104170168</f>
        <v>653414675</v>
      </c>
      <c r="I22" s="570">
        <f>364974189+25000000</f>
        <v>389974189</v>
      </c>
      <c r="J22" s="570">
        <f>399352274+25000000</f>
        <v>424352274</v>
      </c>
      <c r="K22" s="570">
        <f>397952138+32500000</f>
        <v>430452138</v>
      </c>
      <c r="L22" s="570">
        <f>394064592+25000000</f>
        <v>419064592</v>
      </c>
      <c r="M22" s="570">
        <f>435834287+27143021</f>
        <v>462977308</v>
      </c>
      <c r="N22" s="583">
        <f>SUM(B22:M22)</f>
        <v>5375629457</v>
      </c>
      <c r="P22" s="279"/>
    </row>
    <row r="23" spans="1:16" ht="19.899999999999999" customHeight="1" x14ac:dyDescent="0.2">
      <c r="A23" s="572" t="s">
        <v>298</v>
      </c>
      <c r="B23" s="570">
        <v>150150371</v>
      </c>
      <c r="C23" s="570">
        <v>100100247</v>
      </c>
      <c r="D23" s="570">
        <v>100100247</v>
      </c>
      <c r="E23" s="570">
        <v>100100247</v>
      </c>
      <c r="F23" s="570">
        <v>100100247</v>
      </c>
      <c r="G23" s="570">
        <f>100100247</f>
        <v>100100247</v>
      </c>
      <c r="H23" s="570">
        <f>100100247+80332761</f>
        <v>180433008</v>
      </c>
      <c r="I23" s="570">
        <v>100100247</v>
      </c>
      <c r="J23" s="570">
        <v>100100247</v>
      </c>
      <c r="K23" s="570">
        <v>100100247</v>
      </c>
      <c r="L23" s="570">
        <v>100100247</v>
      </c>
      <c r="M23" s="570">
        <v>100100247</v>
      </c>
      <c r="N23" s="583">
        <f t="shared" ref="N23:N29" si="2">SUM(B23:M23)</f>
        <v>1331585849</v>
      </c>
      <c r="P23" s="279"/>
    </row>
    <row r="24" spans="1:16" ht="19.899999999999999" customHeight="1" x14ac:dyDescent="0.2">
      <c r="A24" s="568" t="s">
        <v>767</v>
      </c>
      <c r="B24" s="570">
        <v>5698000</v>
      </c>
      <c r="C24" s="570">
        <v>36956000</v>
      </c>
      <c r="D24" s="570">
        <v>51185000</v>
      </c>
      <c r="E24" s="570">
        <v>62200000</v>
      </c>
      <c r="F24" s="570">
        <v>31185000</v>
      </c>
      <c r="G24" s="570">
        <v>22637000</v>
      </c>
      <c r="H24" s="570">
        <v>13185000</v>
      </c>
      <c r="I24" s="570">
        <v>24185000</v>
      </c>
      <c r="J24" s="570">
        <v>22097000</v>
      </c>
      <c r="K24" s="570">
        <f>56185000-20000000-9315000</f>
        <v>26870000</v>
      </c>
      <c r="L24" s="570">
        <v>23185000</v>
      </c>
      <c r="M24" s="570">
        <f>3192940-1858954</f>
        <v>1333986</v>
      </c>
      <c r="N24" s="583">
        <f t="shared" si="2"/>
        <v>320716986</v>
      </c>
      <c r="P24" s="279"/>
    </row>
    <row r="25" spans="1:16" ht="19.899999999999999" customHeight="1" x14ac:dyDescent="0.2">
      <c r="A25" s="568" t="s">
        <v>768</v>
      </c>
      <c r="B25" s="570"/>
      <c r="C25" s="570"/>
      <c r="D25" s="570">
        <v>19416000</v>
      </c>
      <c r="E25" s="584">
        <f>250000+1640000</f>
        <v>1890000</v>
      </c>
      <c r="F25" s="584">
        <v>192000</v>
      </c>
      <c r="G25" s="584">
        <v>8168000</v>
      </c>
      <c r="H25" s="584"/>
      <c r="I25" s="584"/>
      <c r="J25" s="584"/>
      <c r="K25" s="584"/>
      <c r="L25" s="584"/>
      <c r="M25" s="584"/>
      <c r="N25" s="583">
        <f>SUM(B25:M25)</f>
        <v>29666000</v>
      </c>
      <c r="P25" s="279"/>
    </row>
    <row r="26" spans="1:16" ht="19.899999999999999" customHeight="1" x14ac:dyDescent="0.2">
      <c r="A26" s="568" t="s">
        <v>769</v>
      </c>
      <c r="B26" s="570">
        <v>21000000</v>
      </c>
      <c r="C26" s="570">
        <v>50000000</v>
      </c>
      <c r="D26" s="570">
        <v>350000000</v>
      </c>
      <c r="E26" s="570">
        <v>250000000</v>
      </c>
      <c r="F26" s="570">
        <f>216000000+7000000</f>
        <v>223000000</v>
      </c>
      <c r="G26" s="570">
        <f>258000000+2000000</f>
        <v>260000000</v>
      </c>
      <c r="H26" s="570">
        <v>244080534</v>
      </c>
      <c r="I26" s="570">
        <f>295955010+1000000</f>
        <v>296955010</v>
      </c>
      <c r="J26" s="570">
        <f>88279832+1000000+119635182</f>
        <v>208915014</v>
      </c>
      <c r="K26" s="570">
        <f>225947735+1000000</f>
        <v>226947735</v>
      </c>
      <c r="L26" s="570">
        <f>292687455+1500000+100000000</f>
        <v>394187455</v>
      </c>
      <c r="M26" s="570">
        <f>223387546+500000+100000000</f>
        <v>323887546</v>
      </c>
      <c r="N26" s="583">
        <f t="shared" si="2"/>
        <v>2848973294</v>
      </c>
      <c r="P26" s="279"/>
    </row>
    <row r="27" spans="1:16" ht="19.899999999999999" customHeight="1" x14ac:dyDescent="0.2">
      <c r="A27" s="568" t="s">
        <v>29</v>
      </c>
      <c r="B27" s="570">
        <v>45000000</v>
      </c>
      <c r="C27" s="570">
        <v>37369266</v>
      </c>
      <c r="D27" s="569">
        <v>48110000</v>
      </c>
      <c r="E27" s="569">
        <v>45244000</v>
      </c>
      <c r="F27" s="569">
        <v>76500000</v>
      </c>
      <c r="G27" s="569">
        <f>77413000+1000000</f>
        <v>78413000</v>
      </c>
      <c r="H27" s="569">
        <v>73400000</v>
      </c>
      <c r="I27" s="569">
        <v>43201714</v>
      </c>
      <c r="J27" s="569">
        <f>27813000+25000000</f>
        <v>52813000</v>
      </c>
      <c r="K27" s="569">
        <f>26584000+25000000</f>
        <v>51584000</v>
      </c>
      <c r="L27" s="570">
        <v>27256000</v>
      </c>
      <c r="M27" s="569">
        <f>16355794+27350795</f>
        <v>43706589</v>
      </c>
      <c r="N27" s="583">
        <f t="shared" si="2"/>
        <v>622597569</v>
      </c>
      <c r="P27" s="279"/>
    </row>
    <row r="28" spans="1:16" ht="19.899999999999999" customHeight="1" x14ac:dyDescent="0.2">
      <c r="A28" s="568" t="s">
        <v>770</v>
      </c>
      <c r="B28" s="570"/>
      <c r="C28" s="570"/>
      <c r="D28" s="570">
        <v>265000000</v>
      </c>
      <c r="E28" s="570">
        <v>673000000</v>
      </c>
      <c r="F28" s="570">
        <v>480000000</v>
      </c>
      <c r="G28" s="570">
        <v>80187500</v>
      </c>
      <c r="H28" s="570">
        <v>252000000</v>
      </c>
      <c r="I28" s="570">
        <v>114200000</v>
      </c>
      <c r="J28" s="570">
        <v>22500000</v>
      </c>
      <c r="K28" s="570">
        <v>45000000</v>
      </c>
      <c r="L28" s="570">
        <v>51600000</v>
      </c>
      <c r="M28" s="570">
        <f>301653693+1265326077</f>
        <v>1566979770</v>
      </c>
      <c r="N28" s="583">
        <f t="shared" si="2"/>
        <v>3550467270</v>
      </c>
      <c r="P28" s="279"/>
    </row>
    <row r="29" spans="1:16" ht="19.899999999999999" customHeight="1" thickBot="1" x14ac:dyDescent="0.25">
      <c r="A29" s="585" t="s">
        <v>48</v>
      </c>
      <c r="B29" s="586">
        <v>119777848</v>
      </c>
      <c r="C29" s="586"/>
      <c r="D29" s="586">
        <v>86719</v>
      </c>
      <c r="E29" s="586"/>
      <c r="F29" s="586"/>
      <c r="G29" s="586"/>
      <c r="H29" s="586"/>
      <c r="I29" s="586"/>
      <c r="J29" s="586"/>
      <c r="K29" s="586"/>
      <c r="L29" s="586"/>
      <c r="M29" s="586"/>
      <c r="N29" s="587">
        <f t="shared" si="2"/>
        <v>119864567</v>
      </c>
      <c r="P29" s="279"/>
    </row>
    <row r="30" spans="1:16" ht="19.899999999999999" customHeight="1" thickTop="1" thickBot="1" x14ac:dyDescent="0.25">
      <c r="A30" s="588" t="s">
        <v>771</v>
      </c>
      <c r="B30" s="589">
        <f>SUM(B21:B29)</f>
        <v>1020897274</v>
      </c>
      <c r="C30" s="589">
        <f t="shared" ref="C30:M30" si="3">SUM(C21:C29)</f>
        <v>947637065</v>
      </c>
      <c r="D30" s="589">
        <f t="shared" si="3"/>
        <v>1495006117</v>
      </c>
      <c r="E30" s="589">
        <f t="shared" si="3"/>
        <v>1979371295</v>
      </c>
      <c r="F30" s="589">
        <f t="shared" si="3"/>
        <v>1584721622</v>
      </c>
      <c r="G30" s="589">
        <f t="shared" si="3"/>
        <v>1355544808</v>
      </c>
      <c r="H30" s="589">
        <f t="shared" si="3"/>
        <v>1884251486</v>
      </c>
      <c r="I30" s="589">
        <f t="shared" si="3"/>
        <v>1353520211</v>
      </c>
      <c r="J30" s="589">
        <f t="shared" si="3"/>
        <v>1208907152</v>
      </c>
      <c r="K30" s="589">
        <f t="shared" si="3"/>
        <v>1276158664</v>
      </c>
      <c r="L30" s="589">
        <f t="shared" si="3"/>
        <v>1406471944</v>
      </c>
      <c r="M30" s="589">
        <f t="shared" si="3"/>
        <v>3006935008</v>
      </c>
      <c r="N30" s="590">
        <f>SUM(N21:N29)</f>
        <v>18519422646</v>
      </c>
    </row>
    <row r="31" spans="1:16" ht="19.899999999999999" customHeight="1" thickTop="1" x14ac:dyDescent="0.2">
      <c r="A31" s="591"/>
    </row>
    <row r="32" spans="1:16" ht="19.899999999999999" customHeight="1" x14ac:dyDescent="0.2">
      <c r="E32" s="279"/>
    </row>
    <row r="33" ht="19.899999999999999" customHeight="1" x14ac:dyDescent="0.2"/>
    <row r="34" ht="19.899999999999999" customHeight="1" x14ac:dyDescent="0.2"/>
    <row r="35" ht="19.899999999999999" customHeight="1" x14ac:dyDescent="0.2"/>
  </sheetData>
  <mergeCells count="2">
    <mergeCell ref="A3:N3"/>
    <mergeCell ref="A4:N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4</vt:i4>
      </vt:variant>
    </vt:vector>
  </HeadingPairs>
  <TitlesOfParts>
    <vt:vector size="16" baseType="lpstr">
      <vt:lpstr>1.sz. mérleg</vt:lpstr>
      <vt:lpstr>2.sz. bevétel</vt:lpstr>
      <vt:lpstr>3.sz. bevétel gazdálkodónként</vt:lpstr>
      <vt:lpstr>4.sz. állami</vt:lpstr>
      <vt:lpstr>5.sz. kiadás</vt:lpstr>
      <vt:lpstr>6.sz. kiadás gazdálkodónként</vt:lpstr>
      <vt:lpstr>7.sz.önk_műk_kiadás_feladat</vt:lpstr>
      <vt:lpstr>8.sz. támogatás</vt:lpstr>
      <vt:lpstr>9.sz. tartalék</vt:lpstr>
      <vt:lpstr>10.sz. beruh_felúj</vt:lpstr>
      <vt:lpstr>11.sz. létszám</vt:lpstr>
      <vt:lpstr>12.sz. ei.felhaszn.ütemterv</vt:lpstr>
      <vt:lpstr>'10.sz. beruh_felúj'!Nyomtatási_cím</vt:lpstr>
      <vt:lpstr>'8.sz. támogatás'!Nyomtatási_cím</vt:lpstr>
      <vt:lpstr>'10.sz. beruh_felúj'!Nyomtatási_terület</vt:lpstr>
      <vt:lpstr>'5.sz. kiadás'!Nyomtatási_terület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Pálinkás Krisztina</dc:creator>
  <cp:lastModifiedBy>Forgács Andrea</cp:lastModifiedBy>
  <cp:lastPrinted>2024-06-19T13:56:58Z</cp:lastPrinted>
  <dcterms:created xsi:type="dcterms:W3CDTF">2024-06-18T16:22:41Z</dcterms:created>
  <dcterms:modified xsi:type="dcterms:W3CDTF">2024-06-21T07:23:06Z</dcterms:modified>
</cp:coreProperties>
</file>